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ter Management\03. Cash Flow\"/>
    </mc:Choice>
  </mc:AlternateContent>
  <xr:revisionPtr revIDLastSave="0" documentId="8_{8A705069-78CF-402B-B1D1-EF23C0A801A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'DC33'!$A$1:$AA$43</definedName>
    <definedName name="_xlnm.Print_Area" localSheetId="10">'DC34'!$A$1:$AA$43</definedName>
    <definedName name="_xlnm.Print_Area" localSheetId="15">'DC35'!$A$1:$AA$43</definedName>
    <definedName name="_xlnm.Print_Area" localSheetId="21">'DC36'!$A$1:$AA$43</definedName>
    <definedName name="_xlnm.Print_Area" localSheetId="26">'DC47'!$A$1:$AA$43</definedName>
    <definedName name="_xlnm.Print_Area" localSheetId="0">'LIM331'!$A$1:$AA$43</definedName>
    <definedName name="_xlnm.Print_Area" localSheetId="1">'LIM332'!$A$1:$AA$43</definedName>
    <definedName name="_xlnm.Print_Area" localSheetId="2">'LIM333'!$A$1:$AA$43</definedName>
    <definedName name="_xlnm.Print_Area" localSheetId="3">'LIM334'!$A$1:$AA$43</definedName>
    <definedName name="_xlnm.Print_Area" localSheetId="4">'LIM335'!$A$1:$AA$43</definedName>
    <definedName name="_xlnm.Print_Area" localSheetId="6">'LIM341'!$A$1:$AA$43</definedName>
    <definedName name="_xlnm.Print_Area" localSheetId="7">'LIM343'!$A$1:$AA$43</definedName>
    <definedName name="_xlnm.Print_Area" localSheetId="8">'LIM344'!$A$1:$AA$43</definedName>
    <definedName name="_xlnm.Print_Area" localSheetId="9">'LIM345'!$A$1:$AA$43</definedName>
    <definedName name="_xlnm.Print_Area" localSheetId="11">'LIM351'!$A$1:$AA$43</definedName>
    <definedName name="_xlnm.Print_Area" localSheetId="12">'LIM353'!$A$1:$AA$43</definedName>
    <definedName name="_xlnm.Print_Area" localSheetId="13">'LIM354'!$A$1:$AA$43</definedName>
    <definedName name="_xlnm.Print_Area" localSheetId="14">'LIM355'!$A$1:$AA$43</definedName>
    <definedName name="_xlnm.Print_Area" localSheetId="16">'LIM361'!$A$1:$AA$43</definedName>
    <definedName name="_xlnm.Print_Area" localSheetId="17">'LIM362'!$A$1:$AA$43</definedName>
    <definedName name="_xlnm.Print_Area" localSheetId="18">'LIM366'!$A$1:$AA$43</definedName>
    <definedName name="_xlnm.Print_Area" localSheetId="19">'LIM367'!$A$1:$AA$43</definedName>
    <definedName name="_xlnm.Print_Area" localSheetId="20">'LIM368'!$A$1:$AA$43</definedName>
    <definedName name="_xlnm.Print_Area" localSheetId="22">'LIM471'!$A$1:$AA$43</definedName>
    <definedName name="_xlnm.Print_Area" localSheetId="23">'LIM472'!$A$1:$AA$43</definedName>
    <definedName name="_xlnm.Print_Area" localSheetId="24">'LIM473'!$A$1:$AA$43</definedName>
    <definedName name="_xlnm.Print_Area" localSheetId="25">'LIM476'!$A$1:$AA$43</definedName>
    <definedName name="_xlnm.Print_Area" localSheetId="27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6"/>
  <c r="Z39" i="8"/>
  <c r="Z39" i="9"/>
  <c r="Z39" i="10"/>
  <c r="Z39" i="12"/>
  <c r="Z39" i="13"/>
  <c r="Z39" i="15"/>
  <c r="Z39" i="16"/>
  <c r="Z39" i="17"/>
  <c r="Z39" i="18"/>
  <c r="Z39" i="20"/>
  <c r="Z39" i="21"/>
  <c r="Z39" i="22"/>
  <c r="Z39" i="23"/>
  <c r="Z39" i="24"/>
  <c r="Z39" i="25"/>
  <c r="Z39" i="26"/>
  <c r="Z39" i="27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Z39" i="5" s="1"/>
  <c r="J39" i="5"/>
  <c r="W39" i="6"/>
  <c r="Y39" i="6" s="1"/>
  <c r="J39" i="6"/>
  <c r="W39" i="7"/>
  <c r="Y39" i="7" s="1"/>
  <c r="Z39" i="7" s="1"/>
  <c r="J39" i="7"/>
  <c r="W39" i="8"/>
  <c r="Y39" i="8" s="1"/>
  <c r="J39" i="8"/>
  <c r="W39" i="9"/>
  <c r="Y39" i="9" s="1"/>
  <c r="J39" i="9"/>
  <c r="W39" i="10"/>
  <c r="Y39" i="10" s="1"/>
  <c r="J39" i="10"/>
  <c r="W39" i="11"/>
  <c r="Y39" i="11" s="1"/>
  <c r="Z39" i="11" s="1"/>
  <c r="J39" i="11"/>
  <c r="W39" i="12"/>
  <c r="Y39" i="12" s="1"/>
  <c r="J39" i="12"/>
  <c r="W39" i="13"/>
  <c r="Y39" i="13" s="1"/>
  <c r="J39" i="13"/>
  <c r="W39" i="14"/>
  <c r="Y39" i="14" s="1"/>
  <c r="Z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Z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25"/>
  <c r="Y39" i="25" s="1"/>
  <c r="J39" i="25"/>
  <c r="W39" i="26"/>
  <c r="Y39" i="26" s="1"/>
  <c r="J39" i="26"/>
  <c r="W39" i="27"/>
  <c r="Y39" i="27" s="1"/>
  <c r="J39" i="27"/>
  <c r="W39" i="28"/>
  <c r="Y39" i="28" s="1"/>
  <c r="Z39" i="28" s="1"/>
  <c r="J39" i="28"/>
  <c r="W39" i="1"/>
  <c r="Y39" i="1" s="1"/>
  <c r="J39" i="1"/>
  <c r="AA38" i="2"/>
  <c r="AA40" i="2" s="1"/>
  <c r="Y38" i="2"/>
  <c r="Y40" i="2" s="1"/>
  <c r="X38" i="2"/>
  <c r="W38" i="2"/>
  <c r="V38" i="2"/>
  <c r="U38" i="2"/>
  <c r="T38" i="2"/>
  <c r="S38" i="2"/>
  <c r="R38" i="2"/>
  <c r="Q38" i="2"/>
  <c r="P38" i="2"/>
  <c r="O38" i="2"/>
  <c r="N38" i="2"/>
  <c r="M38" i="2"/>
  <c r="L38" i="2"/>
  <c r="K38" i="2"/>
  <c r="J38" i="2"/>
  <c r="I38" i="2"/>
  <c r="H38" i="2"/>
  <c r="G38" i="2"/>
  <c r="G40" i="2" s="1"/>
  <c r="H39" i="2" s="1"/>
  <c r="H40" i="2" s="1"/>
  <c r="I39" i="2" s="1"/>
  <c r="I40" i="2" s="1"/>
  <c r="F38" i="2"/>
  <c r="F40" i="2" s="1"/>
  <c r="E38" i="2"/>
  <c r="E40" i="2" s="1"/>
  <c r="D38" i="2"/>
  <c r="D40" i="2" s="1"/>
  <c r="C38" i="2"/>
  <c r="C40" i="2" s="1"/>
  <c r="AA38" i="3"/>
  <c r="AA40" i="3" s="1"/>
  <c r="Y38" i="3"/>
  <c r="Y40" i="3" s="1"/>
  <c r="X38" i="3"/>
  <c r="W38" i="3"/>
  <c r="V38" i="3"/>
  <c r="U38" i="3"/>
  <c r="T38" i="3"/>
  <c r="S38" i="3"/>
  <c r="R38" i="3"/>
  <c r="Q38" i="3"/>
  <c r="P38" i="3"/>
  <c r="O38" i="3"/>
  <c r="N38" i="3"/>
  <c r="M38" i="3"/>
  <c r="L38" i="3"/>
  <c r="K38" i="3"/>
  <c r="J38" i="3"/>
  <c r="I38" i="3"/>
  <c r="H38" i="3"/>
  <c r="G38" i="3"/>
  <c r="G40" i="3" s="1"/>
  <c r="H39" i="3" s="1"/>
  <c r="H40" i="3" s="1"/>
  <c r="I39" i="3" s="1"/>
  <c r="I40" i="3" s="1"/>
  <c r="F38" i="3"/>
  <c r="F40" i="3" s="1"/>
  <c r="E38" i="3"/>
  <c r="E40" i="3" s="1"/>
  <c r="D38" i="3"/>
  <c r="D40" i="3" s="1"/>
  <c r="C38" i="3"/>
  <c r="C40" i="3" s="1"/>
  <c r="AA38" i="4"/>
  <c r="AA40" i="4" s="1"/>
  <c r="Y38" i="4"/>
  <c r="Y40" i="4" s="1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G40" i="4" s="1"/>
  <c r="H39" i="4" s="1"/>
  <c r="H40" i="4" s="1"/>
  <c r="I39" i="4" s="1"/>
  <c r="I40" i="4" s="1"/>
  <c r="F38" i="4"/>
  <c r="F40" i="4" s="1"/>
  <c r="E38" i="4"/>
  <c r="E40" i="4" s="1"/>
  <c r="D38" i="4"/>
  <c r="D40" i="4" s="1"/>
  <c r="C38" i="4"/>
  <c r="C40" i="4" s="1"/>
  <c r="AA38" i="5"/>
  <c r="AA40" i="5" s="1"/>
  <c r="Y38" i="5"/>
  <c r="Y40" i="5" s="1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G40" i="5" s="1"/>
  <c r="H39" i="5" s="1"/>
  <c r="H40" i="5" s="1"/>
  <c r="I39" i="5" s="1"/>
  <c r="I40" i="5" s="1"/>
  <c r="F38" i="5"/>
  <c r="F40" i="5" s="1"/>
  <c r="E38" i="5"/>
  <c r="E40" i="5" s="1"/>
  <c r="D38" i="5"/>
  <c r="D40" i="5" s="1"/>
  <c r="C38" i="5"/>
  <c r="C40" i="5" s="1"/>
  <c r="AA38" i="6"/>
  <c r="AA40" i="6" s="1"/>
  <c r="Y38" i="6"/>
  <c r="Y40" i="6" s="1"/>
  <c r="X38" i="6"/>
  <c r="W38" i="6"/>
  <c r="V38" i="6"/>
  <c r="U38" i="6"/>
  <c r="T38" i="6"/>
  <c r="S38" i="6"/>
  <c r="R38" i="6"/>
  <c r="Q38" i="6"/>
  <c r="P38" i="6"/>
  <c r="O38" i="6"/>
  <c r="N38" i="6"/>
  <c r="M38" i="6"/>
  <c r="L38" i="6"/>
  <c r="K38" i="6"/>
  <c r="J38" i="6"/>
  <c r="I38" i="6"/>
  <c r="H38" i="6"/>
  <c r="G38" i="6"/>
  <c r="G40" i="6" s="1"/>
  <c r="H39" i="6" s="1"/>
  <c r="H40" i="6" s="1"/>
  <c r="I39" i="6" s="1"/>
  <c r="I40" i="6" s="1"/>
  <c r="F38" i="6"/>
  <c r="F40" i="6" s="1"/>
  <c r="E38" i="6"/>
  <c r="E40" i="6" s="1"/>
  <c r="D38" i="6"/>
  <c r="D40" i="6" s="1"/>
  <c r="C38" i="6"/>
  <c r="C40" i="6" s="1"/>
  <c r="AA38" i="7"/>
  <c r="AA40" i="7" s="1"/>
  <c r="Y38" i="7"/>
  <c r="Y40" i="7" s="1"/>
  <c r="X38" i="7"/>
  <c r="W38" i="7"/>
  <c r="V38" i="7"/>
  <c r="U38" i="7"/>
  <c r="T38" i="7"/>
  <c r="S38" i="7"/>
  <c r="R38" i="7"/>
  <c r="Q38" i="7"/>
  <c r="P38" i="7"/>
  <c r="O38" i="7"/>
  <c r="N38" i="7"/>
  <c r="M38" i="7"/>
  <c r="L38" i="7"/>
  <c r="K38" i="7"/>
  <c r="J38" i="7"/>
  <c r="I38" i="7"/>
  <c r="H38" i="7"/>
  <c r="G38" i="7"/>
  <c r="G40" i="7" s="1"/>
  <c r="H39" i="7" s="1"/>
  <c r="H40" i="7" s="1"/>
  <c r="I39" i="7" s="1"/>
  <c r="I40" i="7" s="1"/>
  <c r="J40" i="7" s="1"/>
  <c r="F38" i="7"/>
  <c r="F40" i="7" s="1"/>
  <c r="E38" i="7"/>
  <c r="E40" i="7" s="1"/>
  <c r="D38" i="7"/>
  <c r="D40" i="7" s="1"/>
  <c r="C38" i="7"/>
  <c r="C40" i="7" s="1"/>
  <c r="AA38" i="8"/>
  <c r="AA40" i="8" s="1"/>
  <c r="Y38" i="8"/>
  <c r="Y40" i="8" s="1"/>
  <c r="X38" i="8"/>
  <c r="W38" i="8"/>
  <c r="V38" i="8"/>
  <c r="U38" i="8"/>
  <c r="T38" i="8"/>
  <c r="S38" i="8"/>
  <c r="R38" i="8"/>
  <c r="Q38" i="8"/>
  <c r="P38" i="8"/>
  <c r="O38" i="8"/>
  <c r="N38" i="8"/>
  <c r="M38" i="8"/>
  <c r="L38" i="8"/>
  <c r="K38" i="8"/>
  <c r="J38" i="8"/>
  <c r="I38" i="8"/>
  <c r="H38" i="8"/>
  <c r="G38" i="8"/>
  <c r="G40" i="8" s="1"/>
  <c r="H39" i="8" s="1"/>
  <c r="H40" i="8" s="1"/>
  <c r="I39" i="8" s="1"/>
  <c r="I40" i="8" s="1"/>
  <c r="F38" i="8"/>
  <c r="F40" i="8" s="1"/>
  <c r="E38" i="8"/>
  <c r="E40" i="8" s="1"/>
  <c r="D38" i="8"/>
  <c r="D40" i="8" s="1"/>
  <c r="C38" i="8"/>
  <c r="C40" i="8" s="1"/>
  <c r="AA38" i="9"/>
  <c r="AA40" i="9" s="1"/>
  <c r="Y38" i="9"/>
  <c r="Y40" i="9" s="1"/>
  <c r="X38" i="9"/>
  <c r="W38" i="9"/>
  <c r="V38" i="9"/>
  <c r="U38" i="9"/>
  <c r="T38" i="9"/>
  <c r="S38" i="9"/>
  <c r="R38" i="9"/>
  <c r="Q38" i="9"/>
  <c r="P38" i="9"/>
  <c r="O38" i="9"/>
  <c r="N38" i="9"/>
  <c r="M38" i="9"/>
  <c r="L38" i="9"/>
  <c r="K38" i="9"/>
  <c r="J38" i="9"/>
  <c r="I38" i="9"/>
  <c r="H38" i="9"/>
  <c r="G38" i="9"/>
  <c r="G40" i="9" s="1"/>
  <c r="H39" i="9" s="1"/>
  <c r="H40" i="9" s="1"/>
  <c r="I39" i="9" s="1"/>
  <c r="I40" i="9" s="1"/>
  <c r="F38" i="9"/>
  <c r="F40" i="9" s="1"/>
  <c r="E38" i="9"/>
  <c r="E40" i="9" s="1"/>
  <c r="D38" i="9"/>
  <c r="D40" i="9" s="1"/>
  <c r="C38" i="9"/>
  <c r="C40" i="9" s="1"/>
  <c r="AA38" i="10"/>
  <c r="AA40" i="10" s="1"/>
  <c r="Y38" i="10"/>
  <c r="Y40" i="10" s="1"/>
  <c r="X38" i="10"/>
  <c r="W38" i="10"/>
  <c r="V38" i="10"/>
  <c r="U38" i="10"/>
  <c r="T38" i="10"/>
  <c r="S38" i="10"/>
  <c r="R38" i="10"/>
  <c r="Q38" i="10"/>
  <c r="P38" i="10"/>
  <c r="O38" i="10"/>
  <c r="N38" i="10"/>
  <c r="M38" i="10"/>
  <c r="L38" i="10"/>
  <c r="K38" i="10"/>
  <c r="J38" i="10"/>
  <c r="I38" i="10"/>
  <c r="H38" i="10"/>
  <c r="G38" i="10"/>
  <c r="G40" i="10" s="1"/>
  <c r="H39" i="10" s="1"/>
  <c r="H40" i="10" s="1"/>
  <c r="I39" i="10" s="1"/>
  <c r="I40" i="10" s="1"/>
  <c r="F38" i="10"/>
  <c r="F40" i="10" s="1"/>
  <c r="E38" i="10"/>
  <c r="E40" i="10" s="1"/>
  <c r="D38" i="10"/>
  <c r="D40" i="10" s="1"/>
  <c r="C38" i="10"/>
  <c r="C40" i="10" s="1"/>
  <c r="AA38" i="11"/>
  <c r="AA40" i="11" s="1"/>
  <c r="Y38" i="11"/>
  <c r="Y40" i="11" s="1"/>
  <c r="X38" i="11"/>
  <c r="W38" i="11"/>
  <c r="V38" i="11"/>
  <c r="U38" i="11"/>
  <c r="T38" i="11"/>
  <c r="S38" i="11"/>
  <c r="R38" i="11"/>
  <c r="Q38" i="11"/>
  <c r="P38" i="11"/>
  <c r="O38" i="11"/>
  <c r="N38" i="11"/>
  <c r="M38" i="11"/>
  <c r="L38" i="11"/>
  <c r="K38" i="11"/>
  <c r="J38" i="11"/>
  <c r="I38" i="11"/>
  <c r="H38" i="11"/>
  <c r="G38" i="11"/>
  <c r="G40" i="11" s="1"/>
  <c r="H39" i="11" s="1"/>
  <c r="H40" i="11" s="1"/>
  <c r="I39" i="11" s="1"/>
  <c r="I40" i="11" s="1"/>
  <c r="J40" i="11" s="1"/>
  <c r="F38" i="11"/>
  <c r="F40" i="11" s="1"/>
  <c r="E38" i="11"/>
  <c r="E40" i="11" s="1"/>
  <c r="D38" i="11"/>
  <c r="D40" i="11" s="1"/>
  <c r="C38" i="11"/>
  <c r="C40" i="11" s="1"/>
  <c r="AA38" i="12"/>
  <c r="AA40" i="12" s="1"/>
  <c r="Y38" i="12"/>
  <c r="Y40" i="12" s="1"/>
  <c r="X38" i="12"/>
  <c r="W38" i="12"/>
  <c r="V38" i="12"/>
  <c r="U38" i="12"/>
  <c r="T38" i="12"/>
  <c r="S38" i="12"/>
  <c r="R38" i="12"/>
  <c r="Q38" i="12"/>
  <c r="P38" i="12"/>
  <c r="O38" i="12"/>
  <c r="N38" i="12"/>
  <c r="M38" i="12"/>
  <c r="L38" i="12"/>
  <c r="K38" i="12"/>
  <c r="J38" i="12"/>
  <c r="I38" i="12"/>
  <c r="H38" i="12"/>
  <c r="G38" i="12"/>
  <c r="G40" i="12" s="1"/>
  <c r="H39" i="12" s="1"/>
  <c r="H40" i="12" s="1"/>
  <c r="I39" i="12" s="1"/>
  <c r="I40" i="12" s="1"/>
  <c r="F38" i="12"/>
  <c r="F40" i="12" s="1"/>
  <c r="E38" i="12"/>
  <c r="E40" i="12" s="1"/>
  <c r="D38" i="12"/>
  <c r="D40" i="12" s="1"/>
  <c r="C38" i="12"/>
  <c r="C40" i="12" s="1"/>
  <c r="AA38" i="13"/>
  <c r="AA40" i="13" s="1"/>
  <c r="Y38" i="13"/>
  <c r="Y40" i="13" s="1"/>
  <c r="X38" i="13"/>
  <c r="W38" i="13"/>
  <c r="V38" i="13"/>
  <c r="U38" i="13"/>
  <c r="T38" i="13"/>
  <c r="S38" i="13"/>
  <c r="R38" i="13"/>
  <c r="Q38" i="13"/>
  <c r="P38" i="13"/>
  <c r="O38" i="13"/>
  <c r="N38" i="13"/>
  <c r="M38" i="13"/>
  <c r="L38" i="13"/>
  <c r="K38" i="13"/>
  <c r="J38" i="13"/>
  <c r="I38" i="13"/>
  <c r="H38" i="13"/>
  <c r="G38" i="13"/>
  <c r="G40" i="13" s="1"/>
  <c r="H39" i="13" s="1"/>
  <c r="H40" i="13" s="1"/>
  <c r="I39" i="13" s="1"/>
  <c r="I40" i="13" s="1"/>
  <c r="F38" i="13"/>
  <c r="F40" i="13" s="1"/>
  <c r="E38" i="13"/>
  <c r="E40" i="13" s="1"/>
  <c r="D38" i="13"/>
  <c r="D40" i="13" s="1"/>
  <c r="C38" i="13"/>
  <c r="C40" i="13" s="1"/>
  <c r="AA38" i="14"/>
  <c r="AA40" i="14" s="1"/>
  <c r="Y38" i="14"/>
  <c r="Y40" i="14" s="1"/>
  <c r="X38" i="14"/>
  <c r="W38" i="14"/>
  <c r="V38" i="14"/>
  <c r="U38" i="14"/>
  <c r="T38" i="14"/>
  <c r="S38" i="14"/>
  <c r="R38" i="14"/>
  <c r="Q38" i="14"/>
  <c r="P38" i="14"/>
  <c r="O38" i="14"/>
  <c r="N38" i="14"/>
  <c r="M38" i="14"/>
  <c r="L38" i="14"/>
  <c r="K38" i="14"/>
  <c r="J38" i="14"/>
  <c r="I38" i="14"/>
  <c r="H38" i="14"/>
  <c r="G38" i="14"/>
  <c r="G40" i="14" s="1"/>
  <c r="H39" i="14" s="1"/>
  <c r="H40" i="14" s="1"/>
  <c r="I39" i="14" s="1"/>
  <c r="I40" i="14" s="1"/>
  <c r="J40" i="14" s="1"/>
  <c r="F38" i="14"/>
  <c r="F40" i="14" s="1"/>
  <c r="E38" i="14"/>
  <c r="E40" i="14" s="1"/>
  <c r="D38" i="14"/>
  <c r="D40" i="14" s="1"/>
  <c r="C38" i="14"/>
  <c r="C40" i="14" s="1"/>
  <c r="AA38" i="15"/>
  <c r="AA40" i="15" s="1"/>
  <c r="Y38" i="15"/>
  <c r="Y40" i="15" s="1"/>
  <c r="X38" i="15"/>
  <c r="W38" i="15"/>
  <c r="V38" i="15"/>
  <c r="U38" i="15"/>
  <c r="T38" i="15"/>
  <c r="S38" i="15"/>
  <c r="R38" i="15"/>
  <c r="Q38" i="15"/>
  <c r="P38" i="15"/>
  <c r="O38" i="15"/>
  <c r="N38" i="15"/>
  <c r="M38" i="15"/>
  <c r="L38" i="15"/>
  <c r="K38" i="15"/>
  <c r="J38" i="15"/>
  <c r="I38" i="15"/>
  <c r="H38" i="15"/>
  <c r="G38" i="15"/>
  <c r="G40" i="15" s="1"/>
  <c r="H39" i="15" s="1"/>
  <c r="H40" i="15" s="1"/>
  <c r="I39" i="15" s="1"/>
  <c r="I40" i="15" s="1"/>
  <c r="J40" i="15" s="1"/>
  <c r="F38" i="15"/>
  <c r="F40" i="15" s="1"/>
  <c r="E38" i="15"/>
  <c r="E40" i="15" s="1"/>
  <c r="D38" i="15"/>
  <c r="D40" i="15" s="1"/>
  <c r="C38" i="15"/>
  <c r="C40" i="15" s="1"/>
  <c r="AA38" i="16"/>
  <c r="AA40" i="16" s="1"/>
  <c r="Y38" i="16"/>
  <c r="Y40" i="16" s="1"/>
  <c r="X38" i="16"/>
  <c r="W38" i="16"/>
  <c r="V38" i="16"/>
  <c r="U38" i="16"/>
  <c r="T38" i="16"/>
  <c r="S38" i="16"/>
  <c r="R38" i="16"/>
  <c r="Q38" i="16"/>
  <c r="P38" i="16"/>
  <c r="O38" i="16"/>
  <c r="N38" i="16"/>
  <c r="M38" i="16"/>
  <c r="L38" i="16"/>
  <c r="K38" i="16"/>
  <c r="J38" i="16"/>
  <c r="I38" i="16"/>
  <c r="H38" i="16"/>
  <c r="G38" i="16"/>
  <c r="G40" i="16" s="1"/>
  <c r="H39" i="16" s="1"/>
  <c r="H40" i="16" s="1"/>
  <c r="I39" i="16" s="1"/>
  <c r="I40" i="16" s="1"/>
  <c r="F38" i="16"/>
  <c r="F40" i="16" s="1"/>
  <c r="E38" i="16"/>
  <c r="E40" i="16" s="1"/>
  <c r="D38" i="16"/>
  <c r="D40" i="16" s="1"/>
  <c r="C38" i="16"/>
  <c r="C40" i="16" s="1"/>
  <c r="AA38" i="17"/>
  <c r="AA40" i="17" s="1"/>
  <c r="Y38" i="17"/>
  <c r="Y40" i="17" s="1"/>
  <c r="X38" i="17"/>
  <c r="W38" i="17"/>
  <c r="V38" i="17"/>
  <c r="U38" i="17"/>
  <c r="T38" i="17"/>
  <c r="S38" i="17"/>
  <c r="R38" i="17"/>
  <c r="Q38" i="17"/>
  <c r="P38" i="17"/>
  <c r="O38" i="17"/>
  <c r="N38" i="17"/>
  <c r="M38" i="17"/>
  <c r="L38" i="17"/>
  <c r="K38" i="17"/>
  <c r="J38" i="17"/>
  <c r="I38" i="17"/>
  <c r="H38" i="17"/>
  <c r="G38" i="17"/>
  <c r="G40" i="17" s="1"/>
  <c r="H39" i="17" s="1"/>
  <c r="H40" i="17" s="1"/>
  <c r="I39" i="17" s="1"/>
  <c r="I40" i="17" s="1"/>
  <c r="F38" i="17"/>
  <c r="F40" i="17" s="1"/>
  <c r="E38" i="17"/>
  <c r="E40" i="17" s="1"/>
  <c r="D38" i="17"/>
  <c r="D40" i="17" s="1"/>
  <c r="C38" i="17"/>
  <c r="C40" i="17" s="1"/>
  <c r="AA38" i="18"/>
  <c r="AA40" i="18" s="1"/>
  <c r="Y38" i="18"/>
  <c r="Y40" i="18" s="1"/>
  <c r="X38" i="18"/>
  <c r="W38" i="18"/>
  <c r="V38" i="18"/>
  <c r="U38" i="18"/>
  <c r="T38" i="18"/>
  <c r="S38" i="18"/>
  <c r="R38" i="18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Y17" i="2"/>
  <c r="X17" i="2"/>
  <c r="Z17" i="2" s="1"/>
  <c r="W17" i="2"/>
  <c r="V17" i="2"/>
  <c r="U17" i="2"/>
  <c r="T17" i="2"/>
  <c r="S17" i="2"/>
  <c r="R17" i="2"/>
  <c r="Q17" i="2"/>
  <c r="P17" i="2"/>
  <c r="O17" i="2"/>
  <c r="N17" i="2"/>
  <c r="M17" i="2"/>
  <c r="L17" i="2"/>
  <c r="K17" i="2"/>
  <c r="J17" i="2"/>
  <c r="I17" i="2"/>
  <c r="H17" i="2"/>
  <c r="G17" i="2"/>
  <c r="F17" i="2"/>
  <c r="E17" i="2"/>
  <c r="D17" i="2"/>
  <c r="C17" i="2"/>
  <c r="AA17" i="3"/>
  <c r="Y17" i="3"/>
  <c r="X17" i="3"/>
  <c r="Z17" i="3" s="1"/>
  <c r="W17" i="3"/>
  <c r="V17" i="3"/>
  <c r="U17" i="3"/>
  <c r="T17" i="3"/>
  <c r="S17" i="3"/>
  <c r="R17" i="3"/>
  <c r="Q17" i="3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C17" i="3"/>
  <c r="AA17" i="4"/>
  <c r="Y17" i="4"/>
  <c r="X17" i="4"/>
  <c r="Z17" i="4" s="1"/>
  <c r="W17" i="4"/>
  <c r="V17" i="4"/>
  <c r="U17" i="4"/>
  <c r="T17" i="4"/>
  <c r="S17" i="4"/>
  <c r="R17" i="4"/>
  <c r="Q17" i="4"/>
  <c r="P17" i="4"/>
  <c r="O17" i="4"/>
  <c r="N17" i="4"/>
  <c r="M17" i="4"/>
  <c r="L17" i="4"/>
  <c r="K17" i="4"/>
  <c r="J17" i="4"/>
  <c r="I17" i="4"/>
  <c r="H17" i="4"/>
  <c r="G17" i="4"/>
  <c r="F17" i="4"/>
  <c r="E17" i="4"/>
  <c r="D17" i="4"/>
  <c r="C17" i="4"/>
  <c r="AA17" i="5"/>
  <c r="Y17" i="5"/>
  <c r="X17" i="5"/>
  <c r="Z17" i="5" s="1"/>
  <c r="W17" i="5"/>
  <c r="V17" i="5"/>
  <c r="U17" i="5"/>
  <c r="T17" i="5"/>
  <c r="S17" i="5"/>
  <c r="R17" i="5"/>
  <c r="Q17" i="5"/>
  <c r="P17" i="5"/>
  <c r="O17" i="5"/>
  <c r="N17" i="5"/>
  <c r="M17" i="5"/>
  <c r="L17" i="5"/>
  <c r="K17" i="5"/>
  <c r="J17" i="5"/>
  <c r="I17" i="5"/>
  <c r="H17" i="5"/>
  <c r="G17" i="5"/>
  <c r="F17" i="5"/>
  <c r="E17" i="5"/>
  <c r="D17" i="5"/>
  <c r="C17" i="5"/>
  <c r="AA17" i="6"/>
  <c r="Y17" i="6"/>
  <c r="X17" i="6"/>
  <c r="Z17" i="6" s="1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AA17" i="7"/>
  <c r="Y17" i="7"/>
  <c r="X17" i="7"/>
  <c r="Z17" i="7" s="1"/>
  <c r="W17" i="7"/>
  <c r="V17" i="7"/>
  <c r="U17" i="7"/>
  <c r="T17" i="7"/>
  <c r="S17" i="7"/>
  <c r="R17" i="7"/>
  <c r="Q17" i="7"/>
  <c r="P17" i="7"/>
  <c r="O17" i="7"/>
  <c r="N17" i="7"/>
  <c r="M17" i="7"/>
  <c r="L17" i="7"/>
  <c r="K17" i="7"/>
  <c r="J17" i="7"/>
  <c r="I17" i="7"/>
  <c r="H17" i="7"/>
  <c r="G17" i="7"/>
  <c r="F17" i="7"/>
  <c r="E17" i="7"/>
  <c r="D17" i="7"/>
  <c r="C17" i="7"/>
  <c r="AA17" i="8"/>
  <c r="Y17" i="8"/>
  <c r="X17" i="8"/>
  <c r="Z17" i="8" s="1"/>
  <c r="W17" i="8"/>
  <c r="V17" i="8"/>
  <c r="U17" i="8"/>
  <c r="T17" i="8"/>
  <c r="S17" i="8"/>
  <c r="R17" i="8"/>
  <c r="Q17" i="8"/>
  <c r="P17" i="8"/>
  <c r="O17" i="8"/>
  <c r="N17" i="8"/>
  <c r="M17" i="8"/>
  <c r="L17" i="8"/>
  <c r="K17" i="8"/>
  <c r="J17" i="8"/>
  <c r="I17" i="8"/>
  <c r="H17" i="8"/>
  <c r="G17" i="8"/>
  <c r="F17" i="8"/>
  <c r="E17" i="8"/>
  <c r="D17" i="8"/>
  <c r="C17" i="8"/>
  <c r="AA17" i="9"/>
  <c r="Y17" i="9"/>
  <c r="X17" i="9"/>
  <c r="Z17" i="9" s="1"/>
  <c r="W17" i="9"/>
  <c r="V17" i="9"/>
  <c r="U17" i="9"/>
  <c r="T17" i="9"/>
  <c r="S17" i="9"/>
  <c r="R17" i="9"/>
  <c r="Q17" i="9"/>
  <c r="P17" i="9"/>
  <c r="O17" i="9"/>
  <c r="N17" i="9"/>
  <c r="M17" i="9"/>
  <c r="L17" i="9"/>
  <c r="K17" i="9"/>
  <c r="J17" i="9"/>
  <c r="I17" i="9"/>
  <c r="H17" i="9"/>
  <c r="G17" i="9"/>
  <c r="F17" i="9"/>
  <c r="E17" i="9"/>
  <c r="D17" i="9"/>
  <c r="C17" i="9"/>
  <c r="AA17" i="10"/>
  <c r="Y17" i="10"/>
  <c r="X17" i="10"/>
  <c r="Z17" i="10" s="1"/>
  <c r="W17" i="10"/>
  <c r="V17" i="10"/>
  <c r="U17" i="10"/>
  <c r="T17" i="10"/>
  <c r="S17" i="10"/>
  <c r="R17" i="10"/>
  <c r="Q17" i="10"/>
  <c r="P17" i="10"/>
  <c r="O17" i="10"/>
  <c r="N17" i="10"/>
  <c r="M17" i="10"/>
  <c r="L17" i="10"/>
  <c r="K17" i="10"/>
  <c r="J17" i="10"/>
  <c r="I17" i="10"/>
  <c r="H17" i="10"/>
  <c r="G17" i="10"/>
  <c r="F17" i="10"/>
  <c r="E17" i="10"/>
  <c r="D17" i="10"/>
  <c r="C17" i="10"/>
  <c r="AA17" i="11"/>
  <c r="Y17" i="11"/>
  <c r="X17" i="11"/>
  <c r="Z17" i="11" s="1"/>
  <c r="W17" i="11"/>
  <c r="V17" i="11"/>
  <c r="U17" i="11"/>
  <c r="T17" i="11"/>
  <c r="S17" i="11"/>
  <c r="R17" i="11"/>
  <c r="Q17" i="11"/>
  <c r="P17" i="11"/>
  <c r="O17" i="11"/>
  <c r="N17" i="11"/>
  <c r="M17" i="11"/>
  <c r="L17" i="11"/>
  <c r="K17" i="11"/>
  <c r="J17" i="11"/>
  <c r="I17" i="11"/>
  <c r="H17" i="11"/>
  <c r="G17" i="11"/>
  <c r="F17" i="11"/>
  <c r="E17" i="11"/>
  <c r="D17" i="11"/>
  <c r="C17" i="11"/>
  <c r="AA17" i="12"/>
  <c r="Y17" i="12"/>
  <c r="X17" i="12"/>
  <c r="Z17" i="12" s="1"/>
  <c r="W17" i="12"/>
  <c r="V17" i="12"/>
  <c r="U17" i="12"/>
  <c r="T17" i="12"/>
  <c r="S17" i="12"/>
  <c r="R17" i="12"/>
  <c r="Q17" i="12"/>
  <c r="P17" i="12"/>
  <c r="O17" i="12"/>
  <c r="N17" i="12"/>
  <c r="M17" i="12"/>
  <c r="L17" i="12"/>
  <c r="K17" i="12"/>
  <c r="J17" i="12"/>
  <c r="I17" i="12"/>
  <c r="H17" i="12"/>
  <c r="G17" i="12"/>
  <c r="F17" i="12"/>
  <c r="E17" i="12"/>
  <c r="D17" i="12"/>
  <c r="C17" i="12"/>
  <c r="AA17" i="13"/>
  <c r="Y17" i="13"/>
  <c r="X17" i="13"/>
  <c r="Z17" i="13" s="1"/>
  <c r="W17" i="13"/>
  <c r="V17" i="13"/>
  <c r="U17" i="13"/>
  <c r="T17" i="13"/>
  <c r="S17" i="13"/>
  <c r="R17" i="13"/>
  <c r="Q17" i="13"/>
  <c r="P17" i="13"/>
  <c r="O17" i="13"/>
  <c r="N17" i="13"/>
  <c r="M17" i="13"/>
  <c r="L17" i="13"/>
  <c r="K17" i="13"/>
  <c r="J17" i="13"/>
  <c r="I17" i="13"/>
  <c r="H17" i="13"/>
  <c r="G17" i="13"/>
  <c r="F17" i="13"/>
  <c r="E17" i="13"/>
  <c r="D17" i="13"/>
  <c r="C17" i="13"/>
  <c r="AA17" i="14"/>
  <c r="Y17" i="14"/>
  <c r="X17" i="14"/>
  <c r="Z17" i="14" s="1"/>
  <c r="W17" i="14"/>
  <c r="V17" i="14"/>
  <c r="U17" i="14"/>
  <c r="T17" i="14"/>
  <c r="S17" i="14"/>
  <c r="R17" i="14"/>
  <c r="Q17" i="14"/>
  <c r="P17" i="14"/>
  <c r="O17" i="14"/>
  <c r="N17" i="14"/>
  <c r="M17" i="14"/>
  <c r="L17" i="14"/>
  <c r="K17" i="14"/>
  <c r="J17" i="14"/>
  <c r="I17" i="14"/>
  <c r="H17" i="14"/>
  <c r="G17" i="14"/>
  <c r="F17" i="14"/>
  <c r="E17" i="14"/>
  <c r="D17" i="14"/>
  <c r="C17" i="14"/>
  <c r="AA17" i="15"/>
  <c r="Y17" i="15"/>
  <c r="X17" i="15"/>
  <c r="Z17" i="15" s="1"/>
  <c r="W17" i="15"/>
  <c r="V17" i="15"/>
  <c r="U17" i="15"/>
  <c r="T17" i="15"/>
  <c r="S17" i="15"/>
  <c r="R17" i="15"/>
  <c r="Q17" i="15"/>
  <c r="P17" i="15"/>
  <c r="O17" i="15"/>
  <c r="N17" i="15"/>
  <c r="M17" i="15"/>
  <c r="L17" i="15"/>
  <c r="K17" i="15"/>
  <c r="J17" i="15"/>
  <c r="I17" i="15"/>
  <c r="H17" i="15"/>
  <c r="G17" i="15"/>
  <c r="F17" i="15"/>
  <c r="E17" i="15"/>
  <c r="D17" i="15"/>
  <c r="C17" i="15"/>
  <c r="AA17" i="16"/>
  <c r="Y17" i="16"/>
  <c r="X17" i="16"/>
  <c r="Z17" i="16" s="1"/>
  <c r="W17" i="16"/>
  <c r="V17" i="16"/>
  <c r="U17" i="16"/>
  <c r="T17" i="16"/>
  <c r="S17" i="16"/>
  <c r="R17" i="16"/>
  <c r="Q17" i="16"/>
  <c r="P17" i="16"/>
  <c r="O17" i="16"/>
  <c r="N17" i="16"/>
  <c r="M17" i="16"/>
  <c r="L17" i="16"/>
  <c r="K17" i="16"/>
  <c r="J17" i="16"/>
  <c r="I17" i="16"/>
  <c r="H17" i="16"/>
  <c r="G17" i="16"/>
  <c r="F17" i="16"/>
  <c r="E17" i="16"/>
  <c r="D17" i="16"/>
  <c r="C17" i="16"/>
  <c r="AA17" i="17"/>
  <c r="Y17" i="17"/>
  <c r="X17" i="17"/>
  <c r="Z17" i="17" s="1"/>
  <c r="W17" i="17"/>
  <c r="V17" i="17"/>
  <c r="U17" i="17"/>
  <c r="T17" i="17"/>
  <c r="S17" i="17"/>
  <c r="R17" i="17"/>
  <c r="Q17" i="17"/>
  <c r="P17" i="17"/>
  <c r="O17" i="17"/>
  <c r="N17" i="17"/>
  <c r="M17" i="17"/>
  <c r="L17" i="17"/>
  <c r="K17" i="17"/>
  <c r="J17" i="17"/>
  <c r="I17" i="17"/>
  <c r="H17" i="17"/>
  <c r="G17" i="17"/>
  <c r="F17" i="17"/>
  <c r="E17" i="17"/>
  <c r="D17" i="17"/>
  <c r="C17" i="17"/>
  <c r="AA17" i="18"/>
  <c r="Y17" i="18"/>
  <c r="X17" i="18"/>
  <c r="Z17" i="18" s="1"/>
  <c r="W17" i="18"/>
  <c r="V17" i="18"/>
  <c r="U17" i="18"/>
  <c r="T17" i="18"/>
  <c r="S17" i="18"/>
  <c r="R17" i="18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X17" i="19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J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J40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Y17" i="22"/>
  <c r="Y38" i="22" s="1"/>
  <c r="X17" i="22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X17" i="23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X17" i="24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X17" i="25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H40" i="25" s="1"/>
  <c r="I39" i="25" s="1"/>
  <c r="I40" i="25" s="1"/>
  <c r="J40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X17" i="26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H40" i="26" s="1"/>
  <c r="I39" i="26" s="1"/>
  <c r="I40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H40" i="27" s="1"/>
  <c r="I39" i="27" s="1"/>
  <c r="I40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H40" i="28" s="1"/>
  <c r="I39" i="28" s="1"/>
  <c r="I40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1"/>
  <c r="AA38" i="1" s="1"/>
  <c r="AA40" i="1" s="1"/>
  <c r="Y17" i="1"/>
  <c r="Y38" i="1" s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38" i="2" l="1"/>
  <c r="X40" i="2"/>
  <c r="Z40" i="2" s="1"/>
  <c r="Z38" i="3"/>
  <c r="X40" i="3"/>
  <c r="Z40" i="3" s="1"/>
  <c r="K39" i="3"/>
  <c r="J40" i="3"/>
  <c r="Z38" i="4"/>
  <c r="X40" i="4"/>
  <c r="Z40" i="4" s="1"/>
  <c r="Z38" i="5"/>
  <c r="X40" i="5"/>
  <c r="Z40" i="5" s="1"/>
  <c r="Z38" i="6"/>
  <c r="X40" i="6"/>
  <c r="Z40" i="6" s="1"/>
  <c r="Z38" i="7"/>
  <c r="X40" i="7"/>
  <c r="Z40" i="7" s="1"/>
  <c r="Z38" i="8"/>
  <c r="X40" i="8"/>
  <c r="Z40" i="8" s="1"/>
  <c r="Z38" i="9"/>
  <c r="X40" i="9"/>
  <c r="Z40" i="9" s="1"/>
  <c r="Z38" i="10"/>
  <c r="X40" i="10"/>
  <c r="Z40" i="10" s="1"/>
  <c r="Z38" i="11"/>
  <c r="X40" i="11"/>
  <c r="Z40" i="11" s="1"/>
  <c r="Z38" i="12"/>
  <c r="X40" i="12"/>
  <c r="Z40" i="12" s="1"/>
  <c r="Z38" i="13"/>
  <c r="X40" i="13"/>
  <c r="Z40" i="13" s="1"/>
  <c r="Z38" i="14"/>
  <c r="X40" i="14"/>
  <c r="Z40" i="14" s="1"/>
  <c r="X40" i="15"/>
  <c r="Z40" i="15" s="1"/>
  <c r="Z38" i="15"/>
  <c r="Z38" i="16"/>
  <c r="X40" i="16"/>
  <c r="Z40" i="16" s="1"/>
  <c r="Z38" i="17"/>
  <c r="X40" i="17"/>
  <c r="Z40" i="17" s="1"/>
  <c r="Z38" i="18"/>
  <c r="X40" i="18"/>
  <c r="Z40" i="18" s="1"/>
  <c r="Z17" i="19"/>
  <c r="X38" i="19"/>
  <c r="Z17" i="20"/>
  <c r="X38" i="20"/>
  <c r="Z17" i="21"/>
  <c r="X38" i="21"/>
  <c r="Z17" i="22"/>
  <c r="X38" i="22"/>
  <c r="Z17" i="23"/>
  <c r="X38" i="23"/>
  <c r="Z17" i="24"/>
  <c r="X38" i="24"/>
  <c r="Z17" i="25"/>
  <c r="X38" i="25"/>
  <c r="Z17" i="26"/>
  <c r="X38" i="26"/>
  <c r="Y40" i="27"/>
  <c r="Z17" i="27"/>
  <c r="X38" i="27"/>
  <c r="Z17" i="28"/>
  <c r="X38" i="28"/>
  <c r="X38" i="1"/>
  <c r="Z17" i="1"/>
  <c r="Y40" i="19"/>
  <c r="Y40" i="20"/>
  <c r="Y40" i="21"/>
  <c r="Y40" i="22"/>
  <c r="Y40" i="23"/>
  <c r="Y40" i="24"/>
  <c r="Y40" i="25"/>
  <c r="Y40" i="26"/>
  <c r="Y40" i="28"/>
  <c r="Y40" i="1"/>
  <c r="K39" i="14"/>
  <c r="K39" i="7"/>
  <c r="J40" i="26"/>
  <c r="K39" i="26"/>
  <c r="J40" i="24"/>
  <c r="K39" i="24"/>
  <c r="J40" i="12"/>
  <c r="K39" i="12"/>
  <c r="J40" i="19"/>
  <c r="K39" i="19"/>
  <c r="J40" i="9"/>
  <c r="K39" i="9"/>
  <c r="J40" i="16"/>
  <c r="K39" i="16"/>
  <c r="J40" i="4"/>
  <c r="K39" i="4"/>
  <c r="J40" i="23"/>
  <c r="K39" i="23"/>
  <c r="K39" i="17"/>
  <c r="J40" i="17"/>
  <c r="J40" i="18"/>
  <c r="K39" i="18"/>
  <c r="J40" i="8"/>
  <c r="K39" i="8"/>
  <c r="J40" i="1"/>
  <c r="K39" i="1"/>
  <c r="J40" i="28"/>
  <c r="K39" i="28"/>
  <c r="J40" i="27"/>
  <c r="K39" i="27"/>
  <c r="J40" i="13"/>
  <c r="K39" i="13"/>
  <c r="J40" i="22"/>
  <c r="K39" i="22"/>
  <c r="J40" i="2"/>
  <c r="K39" i="2"/>
  <c r="N39" i="7"/>
  <c r="K40" i="7"/>
  <c r="L39" i="7" s="1"/>
  <c r="L40" i="7" s="1"/>
  <c r="M39" i="7" s="1"/>
  <c r="M40" i="7" s="1"/>
  <c r="K39" i="6"/>
  <c r="J40" i="6"/>
  <c r="K39" i="20"/>
  <c r="K39" i="11"/>
  <c r="J40" i="10"/>
  <c r="K39" i="10"/>
  <c r="J40" i="5"/>
  <c r="K39" i="5"/>
  <c r="K39" i="25"/>
  <c r="K39" i="21"/>
  <c r="K39" i="15"/>
  <c r="N39" i="14"/>
  <c r="K40" i="14"/>
  <c r="L39" i="14" s="1"/>
  <c r="L40" i="14" s="1"/>
  <c r="M39" i="14" s="1"/>
  <c r="M40" i="14" s="1"/>
  <c r="X40" i="19" l="1"/>
  <c r="Z40" i="19" s="1"/>
  <c r="Z38" i="19"/>
  <c r="Z38" i="20"/>
  <c r="X40" i="20"/>
  <c r="Z40" i="20" s="1"/>
  <c r="X40" i="21"/>
  <c r="Z40" i="21" s="1"/>
  <c r="Z38" i="21"/>
  <c r="X40" i="22"/>
  <c r="Z40" i="22" s="1"/>
  <c r="Z38" i="22"/>
  <c r="Z38" i="23"/>
  <c r="X40" i="23"/>
  <c r="Z40" i="23" s="1"/>
  <c r="Z38" i="24"/>
  <c r="X40" i="24"/>
  <c r="Z40" i="24" s="1"/>
  <c r="X40" i="25"/>
  <c r="Z40" i="25" s="1"/>
  <c r="Z38" i="25"/>
  <c r="X40" i="26"/>
  <c r="Z40" i="26" s="1"/>
  <c r="Z38" i="26"/>
  <c r="Z38" i="28"/>
  <c r="X40" i="28"/>
  <c r="Z40" i="28" s="1"/>
  <c r="X40" i="1"/>
  <c r="Z40" i="1" s="1"/>
  <c r="Z38" i="1"/>
  <c r="N39" i="3"/>
  <c r="K40" i="3"/>
  <c r="L39" i="3" s="1"/>
  <c r="L40" i="3" s="1"/>
  <c r="M39" i="3" s="1"/>
  <c r="M40" i="3" s="1"/>
  <c r="X40" i="27"/>
  <c r="Z40" i="27" s="1"/>
  <c r="Z38" i="27"/>
  <c r="N39" i="6"/>
  <c r="K40" i="6"/>
  <c r="L39" i="6" s="1"/>
  <c r="L40" i="6" s="1"/>
  <c r="M39" i="6" s="1"/>
  <c r="M40" i="6" s="1"/>
  <c r="N39" i="22"/>
  <c r="K40" i="22"/>
  <c r="L39" i="22" s="1"/>
  <c r="L40" i="22" s="1"/>
  <c r="M39" i="22" s="1"/>
  <c r="M40" i="22" s="1"/>
  <c r="N39" i="2"/>
  <c r="K40" i="2"/>
  <c r="L39" i="2" s="1"/>
  <c r="L40" i="2" s="1"/>
  <c r="M39" i="2" s="1"/>
  <c r="M40" i="2" s="1"/>
  <c r="N39" i="19"/>
  <c r="K40" i="19"/>
  <c r="L39" i="19" s="1"/>
  <c r="L40" i="19" s="1"/>
  <c r="M39" i="19" s="1"/>
  <c r="M40" i="19" s="1"/>
  <c r="N39" i="12"/>
  <c r="K40" i="12"/>
  <c r="L39" i="12" s="1"/>
  <c r="L40" i="12" s="1"/>
  <c r="M39" i="12" s="1"/>
  <c r="M40" i="12" s="1"/>
  <c r="N39" i="21"/>
  <c r="K40" i="21"/>
  <c r="L39" i="21" s="1"/>
  <c r="L40" i="21" s="1"/>
  <c r="M39" i="21" s="1"/>
  <c r="M40" i="21" s="1"/>
  <c r="N39" i="23"/>
  <c r="K40" i="23"/>
  <c r="L39" i="23" s="1"/>
  <c r="L40" i="23" s="1"/>
  <c r="M39" i="23" s="1"/>
  <c r="M40" i="23" s="1"/>
  <c r="N39" i="25"/>
  <c r="K40" i="25"/>
  <c r="L39" i="25" s="1"/>
  <c r="L40" i="25" s="1"/>
  <c r="M39" i="25" s="1"/>
  <c r="M40" i="25" s="1"/>
  <c r="N39" i="5"/>
  <c r="K40" i="5"/>
  <c r="L39" i="5" s="1"/>
  <c r="L40" i="5" s="1"/>
  <c r="M39" i="5" s="1"/>
  <c r="M40" i="5" s="1"/>
  <c r="N39" i="13"/>
  <c r="K40" i="13"/>
  <c r="L39" i="13" s="1"/>
  <c r="L40" i="13" s="1"/>
  <c r="M39" i="13" s="1"/>
  <c r="M40" i="13" s="1"/>
  <c r="N39" i="8"/>
  <c r="K40" i="8"/>
  <c r="L39" i="8" s="1"/>
  <c r="L40" i="8" s="1"/>
  <c r="M39" i="8" s="1"/>
  <c r="M40" i="8" s="1"/>
  <c r="N39" i="10"/>
  <c r="K40" i="10"/>
  <c r="L39" i="10" s="1"/>
  <c r="L40" i="10" s="1"/>
  <c r="M39" i="10" s="1"/>
  <c r="M40" i="10" s="1"/>
  <c r="N39" i="24"/>
  <c r="K40" i="24"/>
  <c r="L39" i="24" s="1"/>
  <c r="L40" i="24" s="1"/>
  <c r="M39" i="24" s="1"/>
  <c r="M40" i="24" s="1"/>
  <c r="N39" i="11"/>
  <c r="K40" i="11"/>
  <c r="L39" i="11" s="1"/>
  <c r="L40" i="11" s="1"/>
  <c r="M39" i="11" s="1"/>
  <c r="M40" i="11" s="1"/>
  <c r="N39" i="28"/>
  <c r="K40" i="28"/>
  <c r="L39" i="28" s="1"/>
  <c r="L40" i="28" s="1"/>
  <c r="M39" i="28" s="1"/>
  <c r="M40" i="28" s="1"/>
  <c r="N39" i="9"/>
  <c r="K40" i="9"/>
  <c r="L39" i="9" s="1"/>
  <c r="L40" i="9" s="1"/>
  <c r="M39" i="9" s="1"/>
  <c r="M40" i="9" s="1"/>
  <c r="N39" i="26"/>
  <c r="K40" i="26"/>
  <c r="L39" i="26" s="1"/>
  <c r="L40" i="26" s="1"/>
  <c r="M39" i="26" s="1"/>
  <c r="M40" i="26" s="1"/>
  <c r="N39" i="1"/>
  <c r="K40" i="1"/>
  <c r="L39" i="1" s="1"/>
  <c r="L40" i="1" s="1"/>
  <c r="M39" i="1" s="1"/>
  <c r="M40" i="1" s="1"/>
  <c r="N40" i="7"/>
  <c r="O39" i="7"/>
  <c r="N39" i="4"/>
  <c r="K40" i="4"/>
  <c r="L39" i="4" s="1"/>
  <c r="L40" i="4" s="1"/>
  <c r="M39" i="4" s="1"/>
  <c r="M40" i="4" s="1"/>
  <c r="N39" i="27"/>
  <c r="K40" i="27"/>
  <c r="L39" i="27" s="1"/>
  <c r="L40" i="27" s="1"/>
  <c r="M39" i="27" s="1"/>
  <c r="M40" i="27" s="1"/>
  <c r="N39" i="18"/>
  <c r="K40" i="18"/>
  <c r="L39" i="18" s="1"/>
  <c r="L40" i="18" s="1"/>
  <c r="M39" i="18" s="1"/>
  <c r="M40" i="18" s="1"/>
  <c r="N39" i="16"/>
  <c r="K40" i="16"/>
  <c r="L39" i="16" s="1"/>
  <c r="L40" i="16" s="1"/>
  <c r="M39" i="16" s="1"/>
  <c r="M40" i="16" s="1"/>
  <c r="N40" i="14"/>
  <c r="O39" i="14"/>
  <c r="N39" i="15"/>
  <c r="K40" i="15"/>
  <c r="L39" i="15" s="1"/>
  <c r="L40" i="15" s="1"/>
  <c r="M39" i="15" s="1"/>
  <c r="M40" i="15" s="1"/>
  <c r="N39" i="20"/>
  <c r="K40" i="20"/>
  <c r="L39" i="20" s="1"/>
  <c r="L40" i="20" s="1"/>
  <c r="M39" i="20" s="1"/>
  <c r="M40" i="20" s="1"/>
  <c r="N39" i="17"/>
  <c r="K40" i="17"/>
  <c r="L39" i="17" s="1"/>
  <c r="L40" i="17" s="1"/>
  <c r="M39" i="17" s="1"/>
  <c r="M40" i="17" s="1"/>
  <c r="N40" i="3" l="1"/>
  <c r="O39" i="3"/>
  <c r="O40" i="14"/>
  <c r="P39" i="14" s="1"/>
  <c r="P40" i="14" s="1"/>
  <c r="Q39" i="14" s="1"/>
  <c r="Q40" i="14" s="1"/>
  <c r="R39" i="14"/>
  <c r="N40" i="25"/>
  <c r="O39" i="25"/>
  <c r="N40" i="28"/>
  <c r="O39" i="28"/>
  <c r="N40" i="13"/>
  <c r="O39" i="13"/>
  <c r="N40" i="10"/>
  <c r="O39" i="10"/>
  <c r="N40" i="20"/>
  <c r="O39" i="20"/>
  <c r="N40" i="23"/>
  <c r="O39" i="23"/>
  <c r="O39" i="1"/>
  <c r="N40" i="1"/>
  <c r="N40" i="17"/>
  <c r="O39" i="17"/>
  <c r="N40" i="19"/>
  <c r="O39" i="19"/>
  <c r="N40" i="16"/>
  <c r="O39" i="16"/>
  <c r="N40" i="2"/>
  <c r="O39" i="2"/>
  <c r="N40" i="18"/>
  <c r="O39" i="18"/>
  <c r="N40" i="26"/>
  <c r="O39" i="26"/>
  <c r="N40" i="12"/>
  <c r="O39" i="12"/>
  <c r="N40" i="6"/>
  <c r="O39" i="6"/>
  <c r="N40" i="4"/>
  <c r="O39" i="4"/>
  <c r="O39" i="9"/>
  <c r="N40" i="9"/>
  <c r="O40" i="7"/>
  <c r="P39" i="7" s="1"/>
  <c r="P40" i="7" s="1"/>
  <c r="Q39" i="7" s="1"/>
  <c r="Q40" i="7" s="1"/>
  <c r="R39" i="7"/>
  <c r="N40" i="8"/>
  <c r="O39" i="8"/>
  <c r="N40" i="15"/>
  <c r="O39" i="15"/>
  <c r="N40" i="11"/>
  <c r="O39" i="11"/>
  <c r="O39" i="21"/>
  <c r="N40" i="21"/>
  <c r="N40" i="22"/>
  <c r="O39" i="22"/>
  <c r="O39" i="27"/>
  <c r="N40" i="27"/>
  <c r="N40" i="24"/>
  <c r="O39" i="24"/>
  <c r="N40" i="5"/>
  <c r="O39" i="5"/>
  <c r="R39" i="3" l="1"/>
  <c r="O40" i="3"/>
  <c r="P39" i="3" s="1"/>
  <c r="P40" i="3" s="1"/>
  <c r="Q39" i="3" s="1"/>
  <c r="Q40" i="3" s="1"/>
  <c r="O40" i="5"/>
  <c r="P39" i="5" s="1"/>
  <c r="P40" i="5" s="1"/>
  <c r="Q39" i="5" s="1"/>
  <c r="Q40" i="5" s="1"/>
  <c r="R39" i="5"/>
  <c r="O40" i="2"/>
  <c r="P39" i="2" s="1"/>
  <c r="P40" i="2" s="1"/>
  <c r="Q39" i="2" s="1"/>
  <c r="Q40" i="2" s="1"/>
  <c r="R39" i="2"/>
  <c r="O40" i="1"/>
  <c r="P39" i="1" s="1"/>
  <c r="P40" i="1" s="1"/>
  <c r="Q39" i="1" s="1"/>
  <c r="Q40" i="1" s="1"/>
  <c r="R39" i="1"/>
  <c r="O40" i="22"/>
  <c r="P39" i="22" s="1"/>
  <c r="P40" i="22" s="1"/>
  <c r="Q39" i="22" s="1"/>
  <c r="Q40" i="22" s="1"/>
  <c r="R39" i="22"/>
  <c r="O40" i="13"/>
  <c r="P39" i="13" s="1"/>
  <c r="P40" i="13" s="1"/>
  <c r="Q39" i="13" s="1"/>
  <c r="Q40" i="13" s="1"/>
  <c r="R39" i="13"/>
  <c r="O40" i="12"/>
  <c r="P39" i="12" s="1"/>
  <c r="P40" i="12" s="1"/>
  <c r="Q39" i="12" s="1"/>
  <c r="Q40" i="12" s="1"/>
  <c r="R39" i="12"/>
  <c r="O40" i="28"/>
  <c r="P39" i="28" s="1"/>
  <c r="P40" i="28" s="1"/>
  <c r="Q39" i="28" s="1"/>
  <c r="Q40" i="28" s="1"/>
  <c r="R39" i="28"/>
  <c r="O40" i="21"/>
  <c r="P39" i="21" s="1"/>
  <c r="P40" i="21" s="1"/>
  <c r="Q39" i="21" s="1"/>
  <c r="Q40" i="21" s="1"/>
  <c r="R39" i="21"/>
  <c r="R39" i="27"/>
  <c r="O40" i="27"/>
  <c r="P39" i="27" s="1"/>
  <c r="P40" i="27" s="1"/>
  <c r="Q39" i="27" s="1"/>
  <c r="Q40" i="27" s="1"/>
  <c r="O40" i="6"/>
  <c r="P39" i="6" s="1"/>
  <c r="P40" i="6" s="1"/>
  <c r="Q39" i="6" s="1"/>
  <c r="Q40" i="6" s="1"/>
  <c r="R39" i="6"/>
  <c r="O40" i="23"/>
  <c r="P39" i="23" s="1"/>
  <c r="P40" i="23" s="1"/>
  <c r="Q39" i="23" s="1"/>
  <c r="Q40" i="23" s="1"/>
  <c r="R39" i="23"/>
  <c r="O40" i="18"/>
  <c r="P39" i="18" s="1"/>
  <c r="P40" i="18" s="1"/>
  <c r="Q39" i="18" s="1"/>
  <c r="Q40" i="18" s="1"/>
  <c r="R39" i="18"/>
  <c r="O40" i="17"/>
  <c r="P39" i="17" s="1"/>
  <c r="P40" i="17" s="1"/>
  <c r="Q39" i="17" s="1"/>
  <c r="Q40" i="17" s="1"/>
  <c r="R39" i="17"/>
  <c r="O40" i="10"/>
  <c r="P39" i="10" s="1"/>
  <c r="P40" i="10" s="1"/>
  <c r="Q39" i="10" s="1"/>
  <c r="Q40" i="10" s="1"/>
  <c r="R39" i="10"/>
  <c r="O40" i="8"/>
  <c r="P39" i="8" s="1"/>
  <c r="P40" i="8" s="1"/>
  <c r="Q39" i="8" s="1"/>
  <c r="Q40" i="8" s="1"/>
  <c r="R39" i="8"/>
  <c r="O40" i="24"/>
  <c r="P39" i="24" s="1"/>
  <c r="P40" i="24" s="1"/>
  <c r="Q39" i="24" s="1"/>
  <c r="Q40" i="24" s="1"/>
  <c r="R39" i="24"/>
  <c r="O40" i="16"/>
  <c r="P39" i="16" s="1"/>
  <c r="P40" i="16" s="1"/>
  <c r="Q39" i="16" s="1"/>
  <c r="Q40" i="16" s="1"/>
  <c r="R39" i="16"/>
  <c r="S39" i="7"/>
  <c r="R40" i="7"/>
  <c r="R39" i="11"/>
  <c r="O40" i="11"/>
  <c r="P39" i="11" s="1"/>
  <c r="P40" i="11" s="1"/>
  <c r="Q39" i="11" s="1"/>
  <c r="Q40" i="11" s="1"/>
  <c r="O40" i="26"/>
  <c r="P39" i="26" s="1"/>
  <c r="P40" i="26" s="1"/>
  <c r="Q39" i="26" s="1"/>
  <c r="Q40" i="26" s="1"/>
  <c r="R39" i="26"/>
  <c r="O40" i="19"/>
  <c r="P39" i="19" s="1"/>
  <c r="P40" i="19" s="1"/>
  <c r="Q39" i="19" s="1"/>
  <c r="Q40" i="19" s="1"/>
  <c r="R39" i="19"/>
  <c r="O40" i="20"/>
  <c r="P39" i="20" s="1"/>
  <c r="P40" i="20" s="1"/>
  <c r="Q39" i="20" s="1"/>
  <c r="Q40" i="20" s="1"/>
  <c r="R39" i="20"/>
  <c r="O40" i="25"/>
  <c r="P39" i="25" s="1"/>
  <c r="P40" i="25" s="1"/>
  <c r="Q39" i="25" s="1"/>
  <c r="Q40" i="25" s="1"/>
  <c r="R39" i="25"/>
  <c r="O40" i="9"/>
  <c r="P39" i="9" s="1"/>
  <c r="P40" i="9" s="1"/>
  <c r="Q39" i="9" s="1"/>
  <c r="Q40" i="9" s="1"/>
  <c r="R39" i="9"/>
  <c r="O40" i="15"/>
  <c r="P39" i="15" s="1"/>
  <c r="P40" i="15" s="1"/>
  <c r="Q39" i="15" s="1"/>
  <c r="Q40" i="15" s="1"/>
  <c r="R39" i="15"/>
  <c r="O40" i="4"/>
  <c r="P39" i="4" s="1"/>
  <c r="P40" i="4" s="1"/>
  <c r="Q39" i="4" s="1"/>
  <c r="Q40" i="4" s="1"/>
  <c r="R39" i="4"/>
  <c r="R40" i="14"/>
  <c r="S39" i="14"/>
  <c r="S39" i="3" l="1"/>
  <c r="R40" i="3"/>
  <c r="V39" i="14"/>
  <c r="S40" i="14"/>
  <c r="T39" i="14" s="1"/>
  <c r="T40" i="14" s="1"/>
  <c r="U39" i="14" s="1"/>
  <c r="U40" i="14" s="1"/>
  <c r="V40" i="14" s="1"/>
  <c r="W40" i="14" s="1"/>
  <c r="R40" i="8"/>
  <c r="S39" i="8"/>
  <c r="R40" i="25"/>
  <c r="S39" i="25"/>
  <c r="V39" i="3"/>
  <c r="S40" i="3"/>
  <c r="T39" i="3" s="1"/>
  <c r="T40" i="3" s="1"/>
  <c r="U39" i="3" s="1"/>
  <c r="U40" i="3" s="1"/>
  <c r="V40" i="3" s="1"/>
  <c r="W40" i="3" s="1"/>
  <c r="V39" i="7"/>
  <c r="S40" i="7"/>
  <c r="T39" i="7" s="1"/>
  <c r="T40" i="7" s="1"/>
  <c r="U39" i="7" s="1"/>
  <c r="U40" i="7" s="1"/>
  <c r="V40" i="7" s="1"/>
  <c r="W40" i="7" s="1"/>
  <c r="R40" i="28"/>
  <c r="S39" i="28"/>
  <c r="R40" i="16"/>
  <c r="S39" i="16"/>
  <c r="R40" i="12"/>
  <c r="S39" i="12"/>
  <c r="R40" i="2"/>
  <c r="S39" i="2"/>
  <c r="R40" i="22"/>
  <c r="S39" i="22"/>
  <c r="R40" i="4"/>
  <c r="S39" i="4"/>
  <c r="R40" i="10"/>
  <c r="S39" i="10"/>
  <c r="R40" i="23"/>
  <c r="S39" i="23"/>
  <c r="R40" i="15"/>
  <c r="S39" i="15"/>
  <c r="R40" i="27"/>
  <c r="S39" i="27"/>
  <c r="S39" i="11"/>
  <c r="R40" i="11"/>
  <c r="R40" i="21"/>
  <c r="S39" i="21"/>
  <c r="R40" i="20"/>
  <c r="S39" i="20"/>
  <c r="R40" i="1"/>
  <c r="S39" i="1"/>
  <c r="R40" i="19"/>
  <c r="S39" i="19"/>
  <c r="S39" i="17"/>
  <c r="R40" i="17"/>
  <c r="R40" i="6"/>
  <c r="S39" i="6"/>
  <c r="R40" i="9"/>
  <c r="S39" i="9"/>
  <c r="R40" i="26"/>
  <c r="S39" i="26"/>
  <c r="R40" i="24"/>
  <c r="S39" i="24"/>
  <c r="R40" i="18"/>
  <c r="S39" i="18"/>
  <c r="R40" i="13"/>
  <c r="S39" i="13"/>
  <c r="R40" i="5"/>
  <c r="S39" i="5"/>
  <c r="V39" i="26" l="1"/>
  <c r="S40" i="26"/>
  <c r="T39" i="26" s="1"/>
  <c r="T40" i="26" s="1"/>
  <c r="U39" i="26" s="1"/>
  <c r="U40" i="26" s="1"/>
  <c r="V40" i="26" s="1"/>
  <c r="W40" i="26" s="1"/>
  <c r="V39" i="5"/>
  <c r="S40" i="5"/>
  <c r="T39" i="5" s="1"/>
  <c r="T40" i="5" s="1"/>
  <c r="U39" i="5" s="1"/>
  <c r="U40" i="5" s="1"/>
  <c r="V40" i="5" s="1"/>
  <c r="W40" i="5" s="1"/>
  <c r="V39" i="12"/>
  <c r="S40" i="12"/>
  <c r="T39" i="12" s="1"/>
  <c r="T40" i="12" s="1"/>
  <c r="U39" i="12" s="1"/>
  <c r="U40" i="12" s="1"/>
  <c r="V40" i="12" s="1"/>
  <c r="W40" i="12" s="1"/>
  <c r="V39" i="11"/>
  <c r="S40" i="11"/>
  <c r="T39" i="11" s="1"/>
  <c r="T40" i="11" s="1"/>
  <c r="U39" i="11" s="1"/>
  <c r="U40" i="11" s="1"/>
  <c r="V40" i="11" s="1"/>
  <c r="W40" i="11" s="1"/>
  <c r="V39" i="9"/>
  <c r="S40" i="9"/>
  <c r="T39" i="9" s="1"/>
  <c r="T40" i="9" s="1"/>
  <c r="U39" i="9" s="1"/>
  <c r="U40" i="9" s="1"/>
  <c r="V40" i="9" s="1"/>
  <c r="W40" i="9" s="1"/>
  <c r="V39" i="4"/>
  <c r="S40" i="4"/>
  <c r="T39" i="4" s="1"/>
  <c r="T40" i="4" s="1"/>
  <c r="U39" i="4" s="1"/>
  <c r="U40" i="4" s="1"/>
  <c r="V40" i="4" s="1"/>
  <c r="W40" i="4" s="1"/>
  <c r="V39" i="19"/>
  <c r="S40" i="19"/>
  <c r="T39" i="19" s="1"/>
  <c r="T40" i="19" s="1"/>
  <c r="U39" i="19" s="1"/>
  <c r="U40" i="19" s="1"/>
  <c r="V40" i="19" s="1"/>
  <c r="W40" i="19" s="1"/>
  <c r="V39" i="10"/>
  <c r="S40" i="10"/>
  <c r="T39" i="10" s="1"/>
  <c r="T40" i="10" s="1"/>
  <c r="U39" i="10" s="1"/>
  <c r="U40" i="10" s="1"/>
  <c r="V40" i="10" s="1"/>
  <c r="W40" i="10" s="1"/>
  <c r="V39" i="27"/>
  <c r="S40" i="27"/>
  <c r="T39" i="27" s="1"/>
  <c r="T40" i="27" s="1"/>
  <c r="U39" i="27" s="1"/>
  <c r="U40" i="27" s="1"/>
  <c r="V40" i="27" s="1"/>
  <c r="W40" i="27" s="1"/>
  <c r="V39" i="16"/>
  <c r="S40" i="16"/>
  <c r="T39" i="16" s="1"/>
  <c r="T40" i="16" s="1"/>
  <c r="U39" i="16" s="1"/>
  <c r="U40" i="16" s="1"/>
  <c r="V40" i="16" s="1"/>
  <c r="W40" i="16" s="1"/>
  <c r="V39" i="21"/>
  <c r="S40" i="21"/>
  <c r="T39" i="21" s="1"/>
  <c r="T40" i="21" s="1"/>
  <c r="U39" i="21" s="1"/>
  <c r="U40" i="21" s="1"/>
  <c r="V40" i="21" s="1"/>
  <c r="W40" i="21" s="1"/>
  <c r="V39" i="13"/>
  <c r="S40" i="13"/>
  <c r="T39" i="13" s="1"/>
  <c r="T40" i="13" s="1"/>
  <c r="U39" i="13" s="1"/>
  <c r="U40" i="13" s="1"/>
  <c r="V40" i="13" s="1"/>
  <c r="W40" i="13" s="1"/>
  <c r="V39" i="1"/>
  <c r="S40" i="1"/>
  <c r="T39" i="1" s="1"/>
  <c r="T40" i="1" s="1"/>
  <c r="U39" i="1" s="1"/>
  <c r="U40" i="1" s="1"/>
  <c r="V40" i="1" s="1"/>
  <c r="W40" i="1" s="1"/>
  <c r="V39" i="25"/>
  <c r="S40" i="25"/>
  <c r="T39" i="25" s="1"/>
  <c r="T40" i="25" s="1"/>
  <c r="U39" i="25" s="1"/>
  <c r="U40" i="25" s="1"/>
  <c r="V40" i="25" s="1"/>
  <c r="W40" i="25" s="1"/>
  <c r="V39" i="18"/>
  <c r="S40" i="18"/>
  <c r="T39" i="18" s="1"/>
  <c r="T40" i="18" s="1"/>
  <c r="U39" i="18" s="1"/>
  <c r="U40" i="18" s="1"/>
  <c r="V40" i="18" s="1"/>
  <c r="W40" i="18" s="1"/>
  <c r="V39" i="6"/>
  <c r="S40" i="6"/>
  <c r="T39" i="6" s="1"/>
  <c r="T40" i="6" s="1"/>
  <c r="U39" i="6" s="1"/>
  <c r="U40" i="6" s="1"/>
  <c r="V40" i="6" s="1"/>
  <c r="W40" i="6" s="1"/>
  <c r="V39" i="20"/>
  <c r="S40" i="20"/>
  <c r="T39" i="20" s="1"/>
  <c r="T40" i="20" s="1"/>
  <c r="U39" i="20" s="1"/>
  <c r="U40" i="20" s="1"/>
  <c r="V40" i="20" s="1"/>
  <c r="W40" i="20" s="1"/>
  <c r="V39" i="15"/>
  <c r="S40" i="15"/>
  <c r="T39" i="15" s="1"/>
  <c r="T40" i="15" s="1"/>
  <c r="U39" i="15" s="1"/>
  <c r="U40" i="15" s="1"/>
  <c r="V40" i="15" s="1"/>
  <c r="W40" i="15" s="1"/>
  <c r="V39" i="22"/>
  <c r="S40" i="22"/>
  <c r="T39" i="22" s="1"/>
  <c r="T40" i="22" s="1"/>
  <c r="U39" i="22" s="1"/>
  <c r="U40" i="22" s="1"/>
  <c r="V40" i="22" s="1"/>
  <c r="W40" i="22" s="1"/>
  <c r="V39" i="28"/>
  <c r="S40" i="28"/>
  <c r="T39" i="28" s="1"/>
  <c r="T40" i="28" s="1"/>
  <c r="U39" i="28" s="1"/>
  <c r="U40" i="28" s="1"/>
  <c r="V40" i="28" s="1"/>
  <c r="W40" i="28" s="1"/>
  <c r="V39" i="8"/>
  <c r="S40" i="8"/>
  <c r="T39" i="8" s="1"/>
  <c r="T40" i="8" s="1"/>
  <c r="U39" i="8" s="1"/>
  <c r="U40" i="8" s="1"/>
  <c r="V40" i="8" s="1"/>
  <c r="W40" i="8" s="1"/>
  <c r="V39" i="24"/>
  <c r="S40" i="24"/>
  <c r="T39" i="24" s="1"/>
  <c r="T40" i="24" s="1"/>
  <c r="U39" i="24" s="1"/>
  <c r="U40" i="24" s="1"/>
  <c r="V40" i="24" s="1"/>
  <c r="W40" i="24" s="1"/>
  <c r="V39" i="23"/>
  <c r="S40" i="23"/>
  <c r="T39" i="23" s="1"/>
  <c r="T40" i="23" s="1"/>
  <c r="U39" i="23" s="1"/>
  <c r="U40" i="23" s="1"/>
  <c r="V40" i="23" s="1"/>
  <c r="W40" i="23" s="1"/>
  <c r="V39" i="2"/>
  <c r="S40" i="2"/>
  <c r="T39" i="2" s="1"/>
  <c r="T40" i="2" s="1"/>
  <c r="U39" i="2" s="1"/>
  <c r="U40" i="2" s="1"/>
  <c r="V40" i="2" s="1"/>
  <c r="W40" i="2" s="1"/>
  <c r="V39" i="17"/>
  <c r="S40" i="17"/>
  <c r="T39" i="17" s="1"/>
  <c r="T40" i="17" s="1"/>
  <c r="U39" i="17" s="1"/>
  <c r="U40" i="17" s="1"/>
  <c r="V40" i="17" s="1"/>
  <c r="W40" i="17" s="1"/>
</calcChain>
</file>

<file path=xl/sharedStrings.xml><?xml version="1.0" encoding="utf-8"?>
<sst xmlns="http://schemas.openxmlformats.org/spreadsheetml/2006/main" count="2940" uniqueCount="93">
  <si>
    <t>Limpopo: Greater Giyani (LIM331) - Table C7 Quarterly Budgeted Cash Flows ( Water management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</si>
  <si>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</si>
  <si>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</si>
  <si>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</si>
  <si>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</si>
  <si>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</si>
  <si>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</si>
  <si>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</si>
  <si>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</si>
  <si>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</si>
  <si>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</si>
  <si>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</si>
  <si>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</si>
  <si>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</si>
  <si>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</si>
  <si>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</si>
  <si>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</si>
  <si>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</si>
  <si>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</si>
  <si>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</si>
  <si>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</si>
  <si>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</si>
  <si>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</si>
  <si>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</si>
  <si>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</si>
  <si>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</si>
  <si>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</si>
  <si>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</si>
  <si>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</si>
  <si>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</si>
  <si>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</si>
  <si>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</si>
  <si>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</si>
  <si>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</si>
  <si>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</si>
  <si>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</si>
  <si>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</si>
  <si>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</si>
  <si>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</si>
  <si>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</si>
  <si>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</si>
  <si>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</si>
  <si>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</si>
  <si>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</si>
  <si>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</si>
  <si>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</si>
  <si>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</si>
  <si>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</si>
  <si>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</si>
  <si>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</si>
  <si>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</si>
  <si>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</si>
  <si>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</si>
  <si>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</si>
  <si>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</si>
  <si>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</si>
  <si>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</si>
  <si>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</si>
  <si>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</si>
  <si>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</si>
  <si>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</si>
  <si>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</si>
  <si>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</si>
  <si>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Limpopo: Greater Letaba (LIM332) - Table C7 Quarterly Budgeted Cash Flows ( Water management                                   ) for 2nd Quarter ended 31 December 2025 (Figures Finalised as at 2026/01/30)</t>
  </si>
  <si>
    <t>Limpopo: Greater Tzaneen (LIM333) - Table C7 Quarterly Budgeted Cash Flows ( Water management                                   ) for 2nd Quarter ended 31 December 2025 (Figures Finalised as at 2026/01/30)</t>
  </si>
  <si>
    <t>Limpopo: Ba-Phalaborwa (LIM334) - Table C7 Quarterly Budgeted Cash Flows ( Water management                                   ) for 2nd Quarter ended 31 December 2025 (Figures Finalised as at 2026/01/30)</t>
  </si>
  <si>
    <t>Limpopo: Maruleng (LIM335) - Table C7 Quarterly Budgeted Cash Flows ( Water management                                   ) for 2nd Quarter ended 31 December 2025 (Figures Finalised as at 2026/01/30)</t>
  </si>
  <si>
    <t>Limpopo: Mopani (DC33) - Table C7 Quarterly Budgeted Cash Flows ( Water management                                   ) for 2nd Quarter ended 31 December 2025 (Figures Finalised as at 2026/01/30)</t>
  </si>
  <si>
    <t>Limpopo: Musina (LIM341) - Table C7 Quarterly Budgeted Cash Flows ( Water management                                   ) for 2nd Quarter ended 31 December 2025 (Figures Finalised as at 2026/01/30)</t>
  </si>
  <si>
    <t>Limpopo: Thulamela (LIM343) - Table C7 Quarterly Budgeted Cash Flows ( Water management                                   ) for 2nd Quarter ended 31 December 2025 (Figures Finalised as at 2026/01/30)</t>
  </si>
  <si>
    <t>Limpopo: Makhado (LIM344) - Table C7 Quarterly Budgeted Cash Flows ( Water management                                   ) for 2nd Quarter ended 31 December 2025 (Figures Finalised as at 2026/01/30)</t>
  </si>
  <si>
    <t>Limpopo: Collins Chabane (LIM345) - Table C7 Quarterly Budgeted Cash Flows ( Water management                                   ) for 2nd Quarter ended 31 December 2025 (Figures Finalised as at 2026/01/30)</t>
  </si>
  <si>
    <t>Limpopo: Vhembe (DC34) - Table C7 Quarterly Budgeted Cash Flows ( Water management                                   ) for 2nd Quarter ended 31 December 2025 (Figures Finalised as at 2026/01/30)</t>
  </si>
  <si>
    <t>Limpopo: Blouberg (LIM351) - Table C7 Quarterly Budgeted Cash Flows ( Water management                                   ) for 2nd Quarter ended 31 December 2025 (Figures Finalised as at 2026/01/30)</t>
  </si>
  <si>
    <t>Limpopo: Molemole (LIM353) - Table C7 Quarterly Budgeted Cash Flows ( Water management                                   ) for 2nd Quarter ended 31 December 2025 (Figures Finalised as at 2026/01/30)</t>
  </si>
  <si>
    <t>Limpopo: Polokwane (LIM354) - Table C7 Quarterly Budgeted Cash Flows ( Water management                                   ) for 2nd Quarter ended 31 December 2025 (Figures Finalised as at 2026/01/30)</t>
  </si>
  <si>
    <t>Limpopo: Lepelle-Nkumpi (LIM355) - Table C7 Quarterly Budgeted Cash Flows ( Water management                                   ) for 2nd Quarter ended 31 December 2025 (Figures Finalised as at 2026/01/30)</t>
  </si>
  <si>
    <t>Limpopo: Capricorn (DC35) - Table C7 Quarterly Budgeted Cash Flows ( Water management                                   ) for 2nd Quarter ended 31 December 2025 (Figures Finalised as at 2026/01/30)</t>
  </si>
  <si>
    <t>Limpopo: Thabazimbi (LIM361) - Table C7 Quarterly Budgeted Cash Flows ( Water management                                   ) for 2nd Quarter ended 31 December 2025 (Figures Finalised as at 2026/01/30)</t>
  </si>
  <si>
    <t>Limpopo: Lephalale (LIM362) - Table C7 Quarterly Budgeted Cash Flows ( Water management                                   ) for 2nd Quarter ended 31 December 2025 (Figures Finalised as at 2026/01/30)</t>
  </si>
  <si>
    <t>Limpopo: Bela Bela (LIM366) - Table C7 Quarterly Budgeted Cash Flows ( Water management                                   ) for 2nd Quarter ended 31 December 2025 (Figures Finalised as at 2026/01/30)</t>
  </si>
  <si>
    <t>Limpopo: Mogalakwena (LIM367) - Table C7 Quarterly Budgeted Cash Flows ( Water management                                   ) for 2nd Quarter ended 31 December 2025 (Figures Finalised as at 2026/01/30)</t>
  </si>
  <si>
    <t>Limpopo: Modimolle-Mookgopong (LIM368) - Table C7 Quarterly Budgeted Cash Flows ( Water management                                   ) for 2nd Quarter ended 31 December 2025 (Figures Finalised as at 2026/01/30)</t>
  </si>
  <si>
    <t>Limpopo: Waterberg (DC36) - Table C7 Quarterly Budgeted Cash Flows ( Water management                                   ) for 2nd Quarter ended 31 December 2025 (Figures Finalised as at 2026/01/30)</t>
  </si>
  <si>
    <t>Limpopo: Ephraim Mogale (LIM471) - Table C7 Quarterly Budgeted Cash Flows ( Water management                                   ) for 2nd Quarter ended 31 December 2025 (Figures Finalised as at 2026/01/30)</t>
  </si>
  <si>
    <t>Limpopo: Elias Motsoaledi (LIM472) - Table C7 Quarterly Budgeted Cash Flows ( Water management                                   ) for 2nd Quarter ended 31 December 2025 (Figures Finalised as at 2026/01/30)</t>
  </si>
  <si>
    <t>Limpopo: Makhuduthamaga (LIM473) - Table C7 Quarterly Budgeted Cash Flows ( Water management                                   ) for 2nd Quarter ended 31 December 2025 (Figures Finalised as at 2026/01/30)</t>
  </si>
  <si>
    <t>Limpopo: Tubatse Fetakgomo (LIM476) - Table C7 Quarterly Budgeted Cash Flows ( Water management                                   ) for 2nd Quarter ended 31 December 2025 (Figures Finalised as at 2026/01/30)</t>
  </si>
  <si>
    <t>Limpopo: Sekhukhune (DC47) - Table C7 Quarterly Budgeted Cash Flows ( Water management                                   ) for 2nd Quarter ended 31 December 2025 (Figures Finalised as at 2026/01/30)</t>
  </si>
  <si>
    <t>Summary - Table C7 Quarterly Budgeted Cash Flows ( Water management                                   ) for 2nd Quarter ended 31 December 2025 (Figures Finalised as at 2026/01/30)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</si>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</sst>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1622501</v>
      </c>
      <c r="D7" s="18"/>
      <c r="E7" s="19"/>
      <c r="F7" s="20"/>
      <c r="G7" s="20">
        <v>336972</v>
      </c>
      <c r="H7" s="20">
        <v>452408</v>
      </c>
      <c r="I7" s="20">
        <v>294477</v>
      </c>
      <c r="J7" s="20">
        <v>1083857</v>
      </c>
      <c r="K7" s="20">
        <v>384947</v>
      </c>
      <c r="L7" s="20">
        <v>442077</v>
      </c>
      <c r="M7" s="20">
        <v>536660</v>
      </c>
      <c r="N7" s="20">
        <v>1363684</v>
      </c>
      <c r="O7" s="20"/>
      <c r="P7" s="20"/>
      <c r="Q7" s="20"/>
      <c r="R7" s="20"/>
      <c r="S7" s="20"/>
      <c r="T7" s="20"/>
      <c r="U7" s="20"/>
      <c r="V7" s="20"/>
      <c r="W7" s="20">
        <v>2447541</v>
      </c>
      <c r="X7" s="20"/>
      <c r="Y7" s="20">
        <v>2447541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14554</v>
      </c>
      <c r="D11" s="18"/>
      <c r="E11" s="19"/>
      <c r="F11" s="20"/>
      <c r="G11" s="20">
        <v>3663</v>
      </c>
      <c r="H11" s="20">
        <v>5983</v>
      </c>
      <c r="I11" s="20">
        <v>1600</v>
      </c>
      <c r="J11" s="20">
        <v>11246</v>
      </c>
      <c r="K11" s="20">
        <v>7034</v>
      </c>
      <c r="L11" s="20">
        <v>13775</v>
      </c>
      <c r="M11" s="20">
        <v>5019</v>
      </c>
      <c r="N11" s="20">
        <v>25828</v>
      </c>
      <c r="O11" s="20"/>
      <c r="P11" s="20"/>
      <c r="Q11" s="20"/>
      <c r="R11" s="20"/>
      <c r="S11" s="20"/>
      <c r="T11" s="20"/>
      <c r="U11" s="20"/>
      <c r="V11" s="20"/>
      <c r="W11" s="20">
        <v>37074</v>
      </c>
      <c r="X11" s="20"/>
      <c r="Y11" s="20">
        <v>37074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-1461279</v>
      </c>
      <c r="D14" s="18"/>
      <c r="E14" s="19"/>
      <c r="F14" s="20"/>
      <c r="G14" s="20">
        <v>-15730</v>
      </c>
      <c r="H14" s="20">
        <v>-81345</v>
      </c>
      <c r="I14" s="20">
        <v>-468857</v>
      </c>
      <c r="J14" s="20">
        <v>-565932</v>
      </c>
      <c r="K14" s="20">
        <v>-360509</v>
      </c>
      <c r="L14" s="20">
        <v>-42990</v>
      </c>
      <c r="M14" s="20">
        <v>-55237</v>
      </c>
      <c r="N14" s="20">
        <v>-458736</v>
      </c>
      <c r="O14" s="20"/>
      <c r="P14" s="20"/>
      <c r="Q14" s="20"/>
      <c r="R14" s="20"/>
      <c r="S14" s="20"/>
      <c r="T14" s="20"/>
      <c r="U14" s="20"/>
      <c r="V14" s="20"/>
      <c r="W14" s="20">
        <v>-1024668</v>
      </c>
      <c r="X14" s="20"/>
      <c r="Y14" s="20">
        <v>-1024668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175776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324905</v>
      </c>
      <c r="H17" s="28">
        <f t="shared" si="0"/>
        <v>377046</v>
      </c>
      <c r="I17" s="28">
        <f t="shared" si="0"/>
        <v>-172780</v>
      </c>
      <c r="J17" s="28">
        <f t="shared" si="0"/>
        <v>529171</v>
      </c>
      <c r="K17" s="28">
        <f t="shared" si="0"/>
        <v>31472</v>
      </c>
      <c r="L17" s="28">
        <f t="shared" si="0"/>
        <v>412862</v>
      </c>
      <c r="M17" s="28">
        <f t="shared" si="0"/>
        <v>486442</v>
      </c>
      <c r="N17" s="28">
        <f t="shared" si="0"/>
        <v>930776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1459947</v>
      </c>
      <c r="X17" s="28">
        <f t="shared" si="0"/>
        <v>0</v>
      </c>
      <c r="Y17" s="28">
        <f t="shared" si="0"/>
        <v>1459947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175776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324905</v>
      </c>
      <c r="H38" s="2">
        <f t="shared" si="3"/>
        <v>377046</v>
      </c>
      <c r="I38" s="2">
        <f t="shared" si="3"/>
        <v>-172780</v>
      </c>
      <c r="J38" s="2">
        <f t="shared" si="3"/>
        <v>529171</v>
      </c>
      <c r="K38" s="2">
        <f t="shared" si="3"/>
        <v>31472</v>
      </c>
      <c r="L38" s="2">
        <f t="shared" si="3"/>
        <v>412862</v>
      </c>
      <c r="M38" s="2">
        <f t="shared" si="3"/>
        <v>486442</v>
      </c>
      <c r="N38" s="2">
        <f t="shared" si="3"/>
        <v>930776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1459947</v>
      </c>
      <c r="X38" s="2">
        <f t="shared" si="3"/>
        <v>0</v>
      </c>
      <c r="Y38" s="2">
        <f t="shared" si="3"/>
        <v>1459947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-30405800</v>
      </c>
      <c r="D39" s="32"/>
      <c r="E39" s="33"/>
      <c r="F39" s="2"/>
      <c r="G39" s="2">
        <v>-27711211</v>
      </c>
      <c r="H39" s="2">
        <f>+G40+H60</f>
        <v>-27386306</v>
      </c>
      <c r="I39" s="2">
        <f>+H40+I60</f>
        <v>-27009260</v>
      </c>
      <c r="J39" s="2">
        <f>+G39</f>
        <v>-27711211</v>
      </c>
      <c r="K39" s="2">
        <f>+I40+K60</f>
        <v>-27182040</v>
      </c>
      <c r="L39" s="2">
        <f>+K40+L60</f>
        <v>-27150568</v>
      </c>
      <c r="M39" s="2">
        <f>+L40+M60</f>
        <v>-26737706</v>
      </c>
      <c r="N39" s="2">
        <f>+K39</f>
        <v>-27182040</v>
      </c>
      <c r="O39" s="2">
        <f>+M40+O60</f>
        <v>-26251264</v>
      </c>
      <c r="P39" s="2">
        <f>+O40+P60</f>
        <v>-26251264</v>
      </c>
      <c r="Q39" s="2">
        <f>+P40+Q60</f>
        <v>-26251264</v>
      </c>
      <c r="R39" s="2">
        <f>+O39</f>
        <v>-26251264</v>
      </c>
      <c r="S39" s="2">
        <f>+Q40+S60</f>
        <v>-26251264</v>
      </c>
      <c r="T39" s="2">
        <f>+S40+T60</f>
        <v>-26251264</v>
      </c>
      <c r="U39" s="2">
        <f>+T40+U60</f>
        <v>-26251264</v>
      </c>
      <c r="V39" s="2">
        <f>+S39</f>
        <v>-26251264</v>
      </c>
      <c r="W39" s="2">
        <f>+G39</f>
        <v>-27711211</v>
      </c>
      <c r="X39" s="2"/>
      <c r="Y39" s="2">
        <f>+W39-X39</f>
        <v>-27711211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-30230024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-27386306</v>
      </c>
      <c r="H40" s="45">
        <f t="shared" si="4"/>
        <v>-27009260</v>
      </c>
      <c r="I40" s="45">
        <f t="shared" si="4"/>
        <v>-27182040</v>
      </c>
      <c r="J40" s="45">
        <f>+I40</f>
        <v>-27182040</v>
      </c>
      <c r="K40" s="45">
        <f t="shared" si="4"/>
        <v>-27150568</v>
      </c>
      <c r="L40" s="45">
        <f t="shared" si="4"/>
        <v>-26737706</v>
      </c>
      <c r="M40" s="45">
        <f t="shared" si="4"/>
        <v>-26251264</v>
      </c>
      <c r="N40" s="45">
        <f>+M40</f>
        <v>-26251264</v>
      </c>
      <c r="O40" s="45">
        <f t="shared" si="4"/>
        <v>-26251264</v>
      </c>
      <c r="P40" s="45">
        <f t="shared" si="4"/>
        <v>-26251264</v>
      </c>
      <c r="Q40" s="45">
        <f t="shared" si="4"/>
        <v>-26251264</v>
      </c>
      <c r="R40" s="45">
        <f>+Q40</f>
        <v>-26251264</v>
      </c>
      <c r="S40" s="45">
        <f t="shared" si="4"/>
        <v>-26251264</v>
      </c>
      <c r="T40" s="45">
        <f t="shared" si="4"/>
        <v>-26251264</v>
      </c>
      <c r="U40" s="45">
        <f t="shared" si="4"/>
        <v>-26251264</v>
      </c>
      <c r="V40" s="45">
        <f>+U40</f>
        <v>-26251264</v>
      </c>
      <c r="W40" s="45">
        <f>+V40</f>
        <v>-26251264</v>
      </c>
      <c r="X40" s="45">
        <f t="shared" si="4"/>
        <v>0</v>
      </c>
      <c r="Y40" s="45">
        <f t="shared" si="4"/>
        <v>-26251264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-27711211</v>
      </c>
      <c r="J60">
        <v>-27711211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13376</v>
      </c>
      <c r="H7" s="20">
        <v>2185177</v>
      </c>
      <c r="I7" s="20">
        <v>2588842</v>
      </c>
      <c r="J7" s="20">
        <v>4787395</v>
      </c>
      <c r="K7" s="20">
        <v>2734929</v>
      </c>
      <c r="L7" s="20">
        <v>2209698</v>
      </c>
      <c r="M7" s="20">
        <v>2581274</v>
      </c>
      <c r="N7" s="20">
        <v>7525901</v>
      </c>
      <c r="O7" s="20"/>
      <c r="P7" s="20"/>
      <c r="Q7" s="20"/>
      <c r="R7" s="20"/>
      <c r="S7" s="20"/>
      <c r="T7" s="20"/>
      <c r="U7" s="20"/>
      <c r="V7" s="20"/>
      <c r="W7" s="20">
        <v>12313296</v>
      </c>
      <c r="X7" s="20"/>
      <c r="Y7" s="20">
        <v>12313296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-405766</v>
      </c>
      <c r="H14" s="20">
        <v>-392771</v>
      </c>
      <c r="I14" s="20">
        <v>-962611</v>
      </c>
      <c r="J14" s="20">
        <v>-1761148</v>
      </c>
      <c r="K14" s="20">
        <v>-1092769</v>
      </c>
      <c r="L14" s="20">
        <v>-596490</v>
      </c>
      <c r="M14" s="20">
        <v>-913656</v>
      </c>
      <c r="N14" s="20">
        <v>-2602915</v>
      </c>
      <c r="O14" s="20"/>
      <c r="P14" s="20"/>
      <c r="Q14" s="20"/>
      <c r="R14" s="20"/>
      <c r="S14" s="20"/>
      <c r="T14" s="20"/>
      <c r="U14" s="20"/>
      <c r="V14" s="20"/>
      <c r="W14" s="20">
        <v>-4364063</v>
      </c>
      <c r="X14" s="20"/>
      <c r="Y14" s="20">
        <v>-4364063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-392390</v>
      </c>
      <c r="H17" s="28">
        <f t="shared" si="0"/>
        <v>1792406</v>
      </c>
      <c r="I17" s="28">
        <f t="shared" si="0"/>
        <v>1626231</v>
      </c>
      <c r="J17" s="28">
        <f t="shared" si="0"/>
        <v>3026247</v>
      </c>
      <c r="K17" s="28">
        <f t="shared" si="0"/>
        <v>1642160</v>
      </c>
      <c r="L17" s="28">
        <f t="shared" si="0"/>
        <v>1613208</v>
      </c>
      <c r="M17" s="28">
        <f t="shared" si="0"/>
        <v>1667618</v>
      </c>
      <c r="N17" s="28">
        <f t="shared" si="0"/>
        <v>4922986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7949233</v>
      </c>
      <c r="X17" s="28">
        <f t="shared" si="0"/>
        <v>0</v>
      </c>
      <c r="Y17" s="28">
        <f t="shared" si="0"/>
        <v>7949233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-392390</v>
      </c>
      <c r="H38" s="2">
        <f t="shared" si="3"/>
        <v>1792406</v>
      </c>
      <c r="I38" s="2">
        <f t="shared" si="3"/>
        <v>1626231</v>
      </c>
      <c r="J38" s="2">
        <f t="shared" si="3"/>
        <v>3026247</v>
      </c>
      <c r="K38" s="2">
        <f t="shared" si="3"/>
        <v>1642160</v>
      </c>
      <c r="L38" s="2">
        <f t="shared" si="3"/>
        <v>1613208</v>
      </c>
      <c r="M38" s="2">
        <f t="shared" si="3"/>
        <v>1667618</v>
      </c>
      <c r="N38" s="2">
        <f t="shared" si="3"/>
        <v>4922986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7949233</v>
      </c>
      <c r="X38" s="2">
        <f t="shared" si="3"/>
        <v>0</v>
      </c>
      <c r="Y38" s="2">
        <f t="shared" si="3"/>
        <v>7949233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-392390</v>
      </c>
      <c r="I39" s="2">
        <f>+H40+I60</f>
        <v>1400016</v>
      </c>
      <c r="J39" s="2">
        <f>+G39</f>
        <v>0</v>
      </c>
      <c r="K39" s="2">
        <f>+I40+K60</f>
        <v>3026247</v>
      </c>
      <c r="L39" s="2">
        <f>+K40+L60</f>
        <v>4668407</v>
      </c>
      <c r="M39" s="2">
        <f>+L40+M60</f>
        <v>6281615</v>
      </c>
      <c r="N39" s="2">
        <f>+K39</f>
        <v>3026247</v>
      </c>
      <c r="O39" s="2">
        <f>+M40+O60</f>
        <v>7949233</v>
      </c>
      <c r="P39" s="2">
        <f>+O40+P60</f>
        <v>7949233</v>
      </c>
      <c r="Q39" s="2">
        <f>+P40+Q60</f>
        <v>7949233</v>
      </c>
      <c r="R39" s="2">
        <f>+O39</f>
        <v>7949233</v>
      </c>
      <c r="S39" s="2">
        <f>+Q40+S60</f>
        <v>7949233</v>
      </c>
      <c r="T39" s="2">
        <f>+S40+T60</f>
        <v>7949233</v>
      </c>
      <c r="U39" s="2">
        <f>+T40+U60</f>
        <v>7949233</v>
      </c>
      <c r="V39" s="2">
        <f>+S39</f>
        <v>7949233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-392390</v>
      </c>
      <c r="H40" s="45">
        <f t="shared" si="4"/>
        <v>1400016</v>
      </c>
      <c r="I40" s="45">
        <f t="shared" si="4"/>
        <v>3026247</v>
      </c>
      <c r="J40" s="45">
        <f>+I40</f>
        <v>3026247</v>
      </c>
      <c r="K40" s="45">
        <f t="shared" si="4"/>
        <v>4668407</v>
      </c>
      <c r="L40" s="45">
        <f t="shared" si="4"/>
        <v>6281615</v>
      </c>
      <c r="M40" s="45">
        <f t="shared" si="4"/>
        <v>7949233</v>
      </c>
      <c r="N40" s="45">
        <f>+M40</f>
        <v>7949233</v>
      </c>
      <c r="O40" s="45">
        <f t="shared" si="4"/>
        <v>7949233</v>
      </c>
      <c r="P40" s="45">
        <f t="shared" si="4"/>
        <v>7949233</v>
      </c>
      <c r="Q40" s="45">
        <f t="shared" si="4"/>
        <v>7949233</v>
      </c>
      <c r="R40" s="45">
        <f>+Q40</f>
        <v>7949233</v>
      </c>
      <c r="S40" s="45">
        <f t="shared" si="4"/>
        <v>7949233</v>
      </c>
      <c r="T40" s="45">
        <f t="shared" si="4"/>
        <v>7949233</v>
      </c>
      <c r="U40" s="45">
        <f t="shared" si="4"/>
        <v>7949233</v>
      </c>
      <c r="V40" s="45">
        <f>+U40</f>
        <v>7949233</v>
      </c>
      <c r="W40" s="45">
        <f>+V40</f>
        <v>7949233</v>
      </c>
      <c r="X40" s="45">
        <f t="shared" si="4"/>
        <v>0</v>
      </c>
      <c r="Y40" s="45">
        <f t="shared" si="4"/>
        <v>7949233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6259410</v>
      </c>
      <c r="D8" s="18"/>
      <c r="E8" s="19"/>
      <c r="F8" s="20"/>
      <c r="G8" s="20">
        <v>639534</v>
      </c>
      <c r="H8" s="20">
        <v>419030</v>
      </c>
      <c r="I8" s="20">
        <v>546507</v>
      </c>
      <c r="J8" s="20">
        <v>1605071</v>
      </c>
      <c r="K8" s="20">
        <v>466835</v>
      </c>
      <c r="L8" s="20">
        <v>469789</v>
      </c>
      <c r="M8" s="20">
        <v>525565</v>
      </c>
      <c r="N8" s="20">
        <v>1462189</v>
      </c>
      <c r="O8" s="20"/>
      <c r="P8" s="20"/>
      <c r="Q8" s="20"/>
      <c r="R8" s="20"/>
      <c r="S8" s="20"/>
      <c r="T8" s="20"/>
      <c r="U8" s="20"/>
      <c r="V8" s="20"/>
      <c r="W8" s="20">
        <v>3067260</v>
      </c>
      <c r="X8" s="20"/>
      <c r="Y8" s="20">
        <v>3067260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6259410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639534</v>
      </c>
      <c r="H17" s="28">
        <f t="shared" si="0"/>
        <v>419030</v>
      </c>
      <c r="I17" s="28">
        <f t="shared" si="0"/>
        <v>546507</v>
      </c>
      <c r="J17" s="28">
        <f t="shared" si="0"/>
        <v>1605071</v>
      </c>
      <c r="K17" s="28">
        <f t="shared" si="0"/>
        <v>466835</v>
      </c>
      <c r="L17" s="28">
        <f t="shared" si="0"/>
        <v>469789</v>
      </c>
      <c r="M17" s="28">
        <f t="shared" si="0"/>
        <v>525565</v>
      </c>
      <c r="N17" s="28">
        <f t="shared" si="0"/>
        <v>1462189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3067260</v>
      </c>
      <c r="X17" s="28">
        <f t="shared" si="0"/>
        <v>0</v>
      </c>
      <c r="Y17" s="28">
        <f t="shared" si="0"/>
        <v>3067260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6259410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639534</v>
      </c>
      <c r="H38" s="2">
        <f t="shared" si="3"/>
        <v>419030</v>
      </c>
      <c r="I38" s="2">
        <f t="shared" si="3"/>
        <v>546507</v>
      </c>
      <c r="J38" s="2">
        <f t="shared" si="3"/>
        <v>1605071</v>
      </c>
      <c r="K38" s="2">
        <f t="shared" si="3"/>
        <v>466835</v>
      </c>
      <c r="L38" s="2">
        <f t="shared" si="3"/>
        <v>469789</v>
      </c>
      <c r="M38" s="2">
        <f t="shared" si="3"/>
        <v>525565</v>
      </c>
      <c r="N38" s="2">
        <f t="shared" si="3"/>
        <v>1462189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3067260</v>
      </c>
      <c r="X38" s="2">
        <f t="shared" si="3"/>
        <v>0</v>
      </c>
      <c r="Y38" s="2">
        <f t="shared" si="3"/>
        <v>3067260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29578632</v>
      </c>
      <c r="D39" s="32"/>
      <c r="E39" s="33">
        <v>29578632</v>
      </c>
      <c r="F39" s="2">
        <v>29578632</v>
      </c>
      <c r="G39" s="2">
        <v>35760010</v>
      </c>
      <c r="H39" s="2">
        <f>+G40+H60</f>
        <v>36399544</v>
      </c>
      <c r="I39" s="2">
        <f>+H40+I60</f>
        <v>36818574</v>
      </c>
      <c r="J39" s="2">
        <f>+G39</f>
        <v>35760010</v>
      </c>
      <c r="K39" s="2">
        <f>+I40+K60</f>
        <v>37365081</v>
      </c>
      <c r="L39" s="2">
        <f>+K40+L60</f>
        <v>37831916</v>
      </c>
      <c r="M39" s="2">
        <f>+L40+M60</f>
        <v>38301705</v>
      </c>
      <c r="N39" s="2">
        <f>+K39</f>
        <v>37365081</v>
      </c>
      <c r="O39" s="2">
        <f>+M40+O60</f>
        <v>38827270</v>
      </c>
      <c r="P39" s="2">
        <f>+O40+P60</f>
        <v>38827270</v>
      </c>
      <c r="Q39" s="2">
        <f>+P40+Q60</f>
        <v>38827270</v>
      </c>
      <c r="R39" s="2">
        <f>+O39</f>
        <v>38827270</v>
      </c>
      <c r="S39" s="2">
        <f>+Q40+S60</f>
        <v>38827270</v>
      </c>
      <c r="T39" s="2">
        <f>+S40+T60</f>
        <v>38827270</v>
      </c>
      <c r="U39" s="2">
        <f>+T40+U60</f>
        <v>38827270</v>
      </c>
      <c r="V39" s="2">
        <f>+S39</f>
        <v>38827270</v>
      </c>
      <c r="W39" s="2">
        <f>+G39</f>
        <v>35760010</v>
      </c>
      <c r="X39" s="2">
        <v>29578632</v>
      </c>
      <c r="Y39" s="2">
        <f>+W39-X39</f>
        <v>6181378</v>
      </c>
      <c r="Z39" s="34">
        <f>+IF(X39&lt;&gt;0,+(Y39/X39)*100,0)</f>
        <v>20.898119967143849</v>
      </c>
      <c r="AA39" s="35">
        <v>29578632</v>
      </c>
    </row>
    <row r="40" spans="1:27" x14ac:dyDescent="0.25">
      <c r="A40" s="41" t="s">
        <v>62</v>
      </c>
      <c r="B40" s="42" t="s">
        <v>61</v>
      </c>
      <c r="C40" s="43">
        <f>+C38+C39</f>
        <v>35838042</v>
      </c>
      <c r="D40" s="43">
        <f t="shared" ref="D40:AA40" si="4">+D38+D39</f>
        <v>0</v>
      </c>
      <c r="E40" s="44">
        <f t="shared" si="4"/>
        <v>29578632</v>
      </c>
      <c r="F40" s="45">
        <f t="shared" si="4"/>
        <v>29578632</v>
      </c>
      <c r="G40" s="45">
        <f t="shared" si="4"/>
        <v>36399544</v>
      </c>
      <c r="H40" s="45">
        <f t="shared" si="4"/>
        <v>36818574</v>
      </c>
      <c r="I40" s="45">
        <f t="shared" si="4"/>
        <v>37365081</v>
      </c>
      <c r="J40" s="45">
        <f>+I40</f>
        <v>37365081</v>
      </c>
      <c r="K40" s="45">
        <f t="shared" si="4"/>
        <v>37831916</v>
      </c>
      <c r="L40" s="45">
        <f t="shared" si="4"/>
        <v>38301705</v>
      </c>
      <c r="M40" s="45">
        <f t="shared" si="4"/>
        <v>38827270</v>
      </c>
      <c r="N40" s="45">
        <f>+M40</f>
        <v>38827270</v>
      </c>
      <c r="O40" s="45">
        <f t="shared" si="4"/>
        <v>38827270</v>
      </c>
      <c r="P40" s="45">
        <f t="shared" si="4"/>
        <v>38827270</v>
      </c>
      <c r="Q40" s="45">
        <f t="shared" si="4"/>
        <v>38827270</v>
      </c>
      <c r="R40" s="45">
        <f>+Q40</f>
        <v>38827270</v>
      </c>
      <c r="S40" s="45">
        <f t="shared" si="4"/>
        <v>38827270</v>
      </c>
      <c r="T40" s="45">
        <f t="shared" si="4"/>
        <v>38827270</v>
      </c>
      <c r="U40" s="45">
        <f t="shared" si="4"/>
        <v>38827270</v>
      </c>
      <c r="V40" s="45">
        <f>+U40</f>
        <v>38827270</v>
      </c>
      <c r="W40" s="45">
        <f>+V40</f>
        <v>38827270</v>
      </c>
      <c r="X40" s="45">
        <f t="shared" si="4"/>
        <v>29578632</v>
      </c>
      <c r="Y40" s="45">
        <f t="shared" si="4"/>
        <v>9248638</v>
      </c>
      <c r="Z40" s="46">
        <f>+IF(X40&lt;&gt;0,+(Y40/X40)*100,0)</f>
        <v>31.267970743204081</v>
      </c>
      <c r="AA40" s="47">
        <f t="shared" si="4"/>
        <v>29578632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35760010</v>
      </c>
      <c r="J60">
        <v>35760010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19210731</v>
      </c>
      <c r="D7" s="18"/>
      <c r="E7" s="19">
        <v>53051232</v>
      </c>
      <c r="F7" s="20">
        <v>53051232</v>
      </c>
      <c r="G7" s="20"/>
      <c r="H7" s="20">
        <v>391897</v>
      </c>
      <c r="I7" s="20">
        <v>536352</v>
      </c>
      <c r="J7" s="20">
        <v>928249</v>
      </c>
      <c r="K7" s="20">
        <v>351602</v>
      </c>
      <c r="L7" s="20"/>
      <c r="M7" s="20">
        <v>3866667</v>
      </c>
      <c r="N7" s="20">
        <v>4218269</v>
      </c>
      <c r="O7" s="20"/>
      <c r="P7" s="20"/>
      <c r="Q7" s="20"/>
      <c r="R7" s="20"/>
      <c r="S7" s="20"/>
      <c r="T7" s="20"/>
      <c r="U7" s="20"/>
      <c r="V7" s="20"/>
      <c r="W7" s="20">
        <v>5146518</v>
      </c>
      <c r="X7" s="20">
        <v>26525616</v>
      </c>
      <c r="Y7" s="20">
        <v>-21379098</v>
      </c>
      <c r="Z7" s="21">
        <v>-80.597932202592389</v>
      </c>
      <c r="AA7" s="22">
        <v>53051232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714921996</v>
      </c>
      <c r="F10" s="20">
        <v>714921996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357460998</v>
      </c>
      <c r="Y10" s="20">
        <v>-357460998</v>
      </c>
      <c r="Z10" s="21">
        <v>-100</v>
      </c>
      <c r="AA10" s="22">
        <v>714921996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8794884</v>
      </c>
      <c r="F11" s="20">
        <v>8794884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4397442</v>
      </c>
      <c r="Y11" s="20">
        <v>-4397442</v>
      </c>
      <c r="Z11" s="21">
        <v>-100</v>
      </c>
      <c r="AA11" s="22">
        <v>8794884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-983421058</v>
      </c>
      <c r="D14" s="18"/>
      <c r="E14" s="19">
        <v>-676398072</v>
      </c>
      <c r="F14" s="20">
        <v>-676398072</v>
      </c>
      <c r="G14" s="20">
        <v>-48718995</v>
      </c>
      <c r="H14" s="20">
        <v>-45577859</v>
      </c>
      <c r="I14" s="20">
        <v>-54383710</v>
      </c>
      <c r="J14" s="20">
        <v>-148680564</v>
      </c>
      <c r="K14" s="20">
        <v>-71670829</v>
      </c>
      <c r="L14" s="20">
        <v>-45201871</v>
      </c>
      <c r="M14" s="20">
        <v>-46592505</v>
      </c>
      <c r="N14" s="20">
        <v>-163465205</v>
      </c>
      <c r="O14" s="20"/>
      <c r="P14" s="20"/>
      <c r="Q14" s="20"/>
      <c r="R14" s="20"/>
      <c r="S14" s="20"/>
      <c r="T14" s="20"/>
      <c r="U14" s="20"/>
      <c r="V14" s="20"/>
      <c r="W14" s="20">
        <v>-312145769</v>
      </c>
      <c r="X14" s="20">
        <v>-338199036</v>
      </c>
      <c r="Y14" s="20">
        <v>26053267</v>
      </c>
      <c r="Z14" s="21">
        <v>-7.7035308285148387</v>
      </c>
      <c r="AA14" s="22">
        <v>-676398072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-1260000</v>
      </c>
      <c r="F15" s="20">
        <v>-1260000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-630000</v>
      </c>
      <c r="Y15" s="20">
        <v>630000</v>
      </c>
      <c r="Z15" s="21">
        <v>-100</v>
      </c>
      <c r="AA15" s="22">
        <v>-1260000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-964210327</v>
      </c>
      <c r="D17" s="26">
        <f>SUM(D6:D16)</f>
        <v>0</v>
      </c>
      <c r="E17" s="27">
        <f t="shared" si="0"/>
        <v>99110040</v>
      </c>
      <c r="F17" s="28">
        <f t="shared" si="0"/>
        <v>99110040</v>
      </c>
      <c r="G17" s="28">
        <f t="shared" si="0"/>
        <v>-48718995</v>
      </c>
      <c r="H17" s="28">
        <f t="shared" si="0"/>
        <v>-45185962</v>
      </c>
      <c r="I17" s="28">
        <f t="shared" si="0"/>
        <v>-53847358</v>
      </c>
      <c r="J17" s="28">
        <f t="shared" si="0"/>
        <v>-147752315</v>
      </c>
      <c r="K17" s="28">
        <f t="shared" si="0"/>
        <v>-71319227</v>
      </c>
      <c r="L17" s="28">
        <f t="shared" si="0"/>
        <v>-45201871</v>
      </c>
      <c r="M17" s="28">
        <f t="shared" si="0"/>
        <v>-42725838</v>
      </c>
      <c r="N17" s="28">
        <f t="shared" si="0"/>
        <v>-159246936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-306999251</v>
      </c>
      <c r="X17" s="28">
        <f t="shared" si="0"/>
        <v>49555020</v>
      </c>
      <c r="Y17" s="28">
        <f t="shared" si="0"/>
        <v>-356554271</v>
      </c>
      <c r="Z17" s="29">
        <f>+IF(X17&lt;&gt;0,+(Y17/X17)*100,0)</f>
        <v>-719.51191019598014</v>
      </c>
      <c r="AA17" s="30">
        <f>SUM(AA6:AA16)</f>
        <v>99110040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-740545150</v>
      </c>
      <c r="D26" s="18"/>
      <c r="E26" s="19">
        <v>-609380184</v>
      </c>
      <c r="F26" s="20">
        <v>-609380184</v>
      </c>
      <c r="G26" s="20">
        <v>-41125273</v>
      </c>
      <c r="H26" s="20">
        <v>-42638884</v>
      </c>
      <c r="I26" s="20">
        <v>-24136908</v>
      </c>
      <c r="J26" s="20">
        <v>-107901065</v>
      </c>
      <c r="K26" s="20">
        <v>-49303673</v>
      </c>
      <c r="L26" s="20">
        <v>-20942944</v>
      </c>
      <c r="M26" s="20">
        <v>-179972920</v>
      </c>
      <c r="N26" s="20">
        <v>-250219537</v>
      </c>
      <c r="O26" s="20"/>
      <c r="P26" s="20"/>
      <c r="Q26" s="20"/>
      <c r="R26" s="20"/>
      <c r="S26" s="20"/>
      <c r="T26" s="20"/>
      <c r="U26" s="20"/>
      <c r="V26" s="20"/>
      <c r="W26" s="20">
        <v>-358120602</v>
      </c>
      <c r="X26" s="20">
        <v>-304690092</v>
      </c>
      <c r="Y26" s="20">
        <v>-53430510</v>
      </c>
      <c r="Z26" s="21">
        <v>17.536018204359596</v>
      </c>
      <c r="AA26" s="22">
        <v>-609380184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-740545150</v>
      </c>
      <c r="D27" s="26">
        <f>SUM(D21:D26)</f>
        <v>0</v>
      </c>
      <c r="E27" s="27">
        <f t="shared" si="1"/>
        <v>-609380184</v>
      </c>
      <c r="F27" s="28">
        <f t="shared" si="1"/>
        <v>-609380184</v>
      </c>
      <c r="G27" s="28">
        <f t="shared" si="1"/>
        <v>-41125273</v>
      </c>
      <c r="H27" s="28">
        <f t="shared" si="1"/>
        <v>-42638884</v>
      </c>
      <c r="I27" s="28">
        <f t="shared" si="1"/>
        <v>-24136908</v>
      </c>
      <c r="J27" s="28">
        <f t="shared" si="1"/>
        <v>-107901065</v>
      </c>
      <c r="K27" s="28">
        <f t="shared" si="1"/>
        <v>-49303673</v>
      </c>
      <c r="L27" s="28">
        <f t="shared" si="1"/>
        <v>-20942944</v>
      </c>
      <c r="M27" s="28">
        <f t="shared" si="1"/>
        <v>-179972920</v>
      </c>
      <c r="N27" s="28">
        <f t="shared" si="1"/>
        <v>-250219537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-358120602</v>
      </c>
      <c r="X27" s="28">
        <f t="shared" si="1"/>
        <v>-304690092</v>
      </c>
      <c r="Y27" s="28">
        <f t="shared" si="1"/>
        <v>-53430510</v>
      </c>
      <c r="Z27" s="29">
        <f>+IF(X27&lt;&gt;0,+(Y27/X27)*100,0)</f>
        <v>17.536018204359596</v>
      </c>
      <c r="AA27" s="30">
        <f>SUM(AA21:AA26)</f>
        <v>-609380184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-1704755477</v>
      </c>
      <c r="D38" s="32">
        <f>+D17+D27+D36</f>
        <v>0</v>
      </c>
      <c r="E38" s="33">
        <f t="shared" si="3"/>
        <v>-510270144</v>
      </c>
      <c r="F38" s="2">
        <f t="shared" si="3"/>
        <v>-510270144</v>
      </c>
      <c r="G38" s="2">
        <f t="shared" si="3"/>
        <v>-89844268</v>
      </c>
      <c r="H38" s="2">
        <f t="shared" si="3"/>
        <v>-87824846</v>
      </c>
      <c r="I38" s="2">
        <f t="shared" si="3"/>
        <v>-77984266</v>
      </c>
      <c r="J38" s="2">
        <f t="shared" si="3"/>
        <v>-255653380</v>
      </c>
      <c r="K38" s="2">
        <f t="shared" si="3"/>
        <v>-120622900</v>
      </c>
      <c r="L38" s="2">
        <f t="shared" si="3"/>
        <v>-66144815</v>
      </c>
      <c r="M38" s="2">
        <f t="shared" si="3"/>
        <v>-222698758</v>
      </c>
      <c r="N38" s="2">
        <f t="shared" si="3"/>
        <v>-409466473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-665119853</v>
      </c>
      <c r="X38" s="2">
        <f t="shared" si="3"/>
        <v>-255135072</v>
      </c>
      <c r="Y38" s="2">
        <f t="shared" si="3"/>
        <v>-409984781</v>
      </c>
      <c r="Z38" s="34">
        <f>+IF(X38&lt;&gt;0,+(Y38/X38)*100,0)</f>
        <v>160.69322723298504</v>
      </c>
      <c r="AA38" s="35">
        <f>+AA17+AA27+AA36</f>
        <v>-510270144</v>
      </c>
    </row>
    <row r="39" spans="1:27" x14ac:dyDescent="0.25">
      <c r="A39" s="23" t="s">
        <v>60</v>
      </c>
      <c r="B39" s="17"/>
      <c r="C39" s="32">
        <v>-1091047572</v>
      </c>
      <c r="D39" s="32"/>
      <c r="E39" s="33"/>
      <c r="F39" s="2"/>
      <c r="G39" s="2">
        <v>-5736774581</v>
      </c>
      <c r="H39" s="2">
        <f>+G40+H60</f>
        <v>-5825790849</v>
      </c>
      <c r="I39" s="2">
        <f>+H40+I60</f>
        <v>-5913615695</v>
      </c>
      <c r="J39" s="2">
        <f>+G39</f>
        <v>-5736774581</v>
      </c>
      <c r="K39" s="2">
        <f>+I40+K60</f>
        <v>-5991599961</v>
      </c>
      <c r="L39" s="2">
        <f>+K40+L60</f>
        <v>-6112222861</v>
      </c>
      <c r="M39" s="2">
        <f>+L40+M60</f>
        <v>-6178367676</v>
      </c>
      <c r="N39" s="2">
        <f>+K39</f>
        <v>-5991599961</v>
      </c>
      <c r="O39" s="2">
        <f>+M40+O60</f>
        <v>-6401066434</v>
      </c>
      <c r="P39" s="2">
        <f>+O40+P60</f>
        <v>-6401066434</v>
      </c>
      <c r="Q39" s="2">
        <f>+P40+Q60</f>
        <v>-6401066434</v>
      </c>
      <c r="R39" s="2">
        <f>+O39</f>
        <v>-6401066434</v>
      </c>
      <c r="S39" s="2">
        <f>+Q40+S60</f>
        <v>-6401066434</v>
      </c>
      <c r="T39" s="2">
        <f>+S40+T60</f>
        <v>-6401066434</v>
      </c>
      <c r="U39" s="2">
        <f>+T40+U60</f>
        <v>-6401066434</v>
      </c>
      <c r="V39" s="2">
        <f>+S39</f>
        <v>-6401066434</v>
      </c>
      <c r="W39" s="2">
        <f>+G39</f>
        <v>-5736774581</v>
      </c>
      <c r="X39" s="2"/>
      <c r="Y39" s="2">
        <f>+W39-X39</f>
        <v>-5736774581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-2795803049</v>
      </c>
      <c r="D40" s="43">
        <f t="shared" ref="D40:AA40" si="4">+D38+D39</f>
        <v>0</v>
      </c>
      <c r="E40" s="44">
        <f t="shared" si="4"/>
        <v>-510270144</v>
      </c>
      <c r="F40" s="45">
        <f t="shared" si="4"/>
        <v>-510270144</v>
      </c>
      <c r="G40" s="45">
        <f t="shared" si="4"/>
        <v>-5826618849</v>
      </c>
      <c r="H40" s="45">
        <f t="shared" si="4"/>
        <v>-5913615695</v>
      </c>
      <c r="I40" s="45">
        <f t="shared" si="4"/>
        <v>-5991599961</v>
      </c>
      <c r="J40" s="45">
        <f>+I40</f>
        <v>-5991599961</v>
      </c>
      <c r="K40" s="45">
        <f t="shared" si="4"/>
        <v>-6112222861</v>
      </c>
      <c r="L40" s="45">
        <f t="shared" si="4"/>
        <v>-6178367676</v>
      </c>
      <c r="M40" s="45">
        <f t="shared" si="4"/>
        <v>-6401066434</v>
      </c>
      <c r="N40" s="45">
        <f>+M40</f>
        <v>-6401066434</v>
      </c>
      <c r="O40" s="45">
        <f t="shared" si="4"/>
        <v>-6401066434</v>
      </c>
      <c r="P40" s="45">
        <f t="shared" si="4"/>
        <v>-6401066434</v>
      </c>
      <c r="Q40" s="45">
        <f t="shared" si="4"/>
        <v>-6401066434</v>
      </c>
      <c r="R40" s="45">
        <f>+Q40</f>
        <v>-6401066434</v>
      </c>
      <c r="S40" s="45">
        <f t="shared" si="4"/>
        <v>-6401066434</v>
      </c>
      <c r="T40" s="45">
        <f t="shared" si="4"/>
        <v>-6401066434</v>
      </c>
      <c r="U40" s="45">
        <f t="shared" si="4"/>
        <v>-6401066434</v>
      </c>
      <c r="V40" s="45">
        <f>+U40</f>
        <v>-6401066434</v>
      </c>
      <c r="W40" s="45">
        <f>+V40</f>
        <v>-6401066434</v>
      </c>
      <c r="X40" s="45">
        <f t="shared" si="4"/>
        <v>-255135072</v>
      </c>
      <c r="Y40" s="45">
        <f t="shared" si="4"/>
        <v>-6146759362</v>
      </c>
      <c r="Z40" s="46">
        <f>+IF(X40&lt;&gt;0,+(Y40/X40)*100,0)</f>
        <v>2409.2177189970967</v>
      </c>
      <c r="AA40" s="47">
        <f t="shared" si="4"/>
        <v>-510270144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-5736774581</v>
      </c>
      <c r="H60">
        <v>828000</v>
      </c>
      <c r="J60">
        <v>-5736774581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37868600</v>
      </c>
      <c r="D7" s="18"/>
      <c r="E7" s="19"/>
      <c r="F7" s="20"/>
      <c r="G7" s="20">
        <v>3075681</v>
      </c>
      <c r="H7" s="20">
        <v>2355353</v>
      </c>
      <c r="I7" s="20">
        <v>2584910</v>
      </c>
      <c r="J7" s="20">
        <v>8015944</v>
      </c>
      <c r="K7" s="20">
        <v>3688367</v>
      </c>
      <c r="L7" s="20">
        <v>2675307</v>
      </c>
      <c r="M7" s="20">
        <v>2752358</v>
      </c>
      <c r="N7" s="20">
        <v>9116032</v>
      </c>
      <c r="O7" s="20"/>
      <c r="P7" s="20"/>
      <c r="Q7" s="20"/>
      <c r="R7" s="20"/>
      <c r="S7" s="20"/>
      <c r="T7" s="20"/>
      <c r="U7" s="20"/>
      <c r="V7" s="20"/>
      <c r="W7" s="20">
        <v>17131976</v>
      </c>
      <c r="X7" s="20"/>
      <c r="Y7" s="20">
        <v>17131976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-34263</v>
      </c>
      <c r="D14" s="18"/>
      <c r="E14" s="19"/>
      <c r="F14" s="20"/>
      <c r="G14" s="20">
        <v>-371</v>
      </c>
      <c r="H14" s="20">
        <v>-371</v>
      </c>
      <c r="I14" s="20">
        <v>-371</v>
      </c>
      <c r="J14" s="20">
        <v>-1113</v>
      </c>
      <c r="K14" s="20">
        <v>-371</v>
      </c>
      <c r="L14" s="20">
        <v>-371</v>
      </c>
      <c r="M14" s="20">
        <v>-371</v>
      </c>
      <c r="N14" s="20">
        <v>-1113</v>
      </c>
      <c r="O14" s="20"/>
      <c r="P14" s="20"/>
      <c r="Q14" s="20"/>
      <c r="R14" s="20"/>
      <c r="S14" s="20"/>
      <c r="T14" s="20"/>
      <c r="U14" s="20"/>
      <c r="V14" s="20"/>
      <c r="W14" s="20">
        <v>-2226</v>
      </c>
      <c r="X14" s="20"/>
      <c r="Y14" s="20">
        <v>-2226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37834337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3075310</v>
      </c>
      <c r="H17" s="28">
        <f t="shared" si="0"/>
        <v>2354982</v>
      </c>
      <c r="I17" s="28">
        <f t="shared" si="0"/>
        <v>2584539</v>
      </c>
      <c r="J17" s="28">
        <f t="shared" si="0"/>
        <v>8014831</v>
      </c>
      <c r="K17" s="28">
        <f t="shared" si="0"/>
        <v>3687996</v>
      </c>
      <c r="L17" s="28">
        <f t="shared" si="0"/>
        <v>2674936</v>
      </c>
      <c r="M17" s="28">
        <f t="shared" si="0"/>
        <v>2751987</v>
      </c>
      <c r="N17" s="28">
        <f t="shared" si="0"/>
        <v>9114919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17129750</v>
      </c>
      <c r="X17" s="28">
        <f t="shared" si="0"/>
        <v>0</v>
      </c>
      <c r="Y17" s="28">
        <f t="shared" si="0"/>
        <v>17129750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37834337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3075310</v>
      </c>
      <c r="H38" s="2">
        <f t="shared" si="3"/>
        <v>2354982</v>
      </c>
      <c r="I38" s="2">
        <f t="shared" si="3"/>
        <v>2584539</v>
      </c>
      <c r="J38" s="2">
        <f t="shared" si="3"/>
        <v>8014831</v>
      </c>
      <c r="K38" s="2">
        <f t="shared" si="3"/>
        <v>3687996</v>
      </c>
      <c r="L38" s="2">
        <f t="shared" si="3"/>
        <v>2674936</v>
      </c>
      <c r="M38" s="2">
        <f t="shared" si="3"/>
        <v>2751987</v>
      </c>
      <c r="N38" s="2">
        <f t="shared" si="3"/>
        <v>9114919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17129750</v>
      </c>
      <c r="X38" s="2">
        <f t="shared" si="3"/>
        <v>0</v>
      </c>
      <c r="Y38" s="2">
        <f t="shared" si="3"/>
        <v>17129750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201598734</v>
      </c>
      <c r="D39" s="32"/>
      <c r="E39" s="33">
        <v>201598734</v>
      </c>
      <c r="F39" s="2">
        <v>201598734</v>
      </c>
      <c r="G39" s="2">
        <v>239779678</v>
      </c>
      <c r="H39" s="2">
        <f>+G40+H60</f>
        <v>242854988</v>
      </c>
      <c r="I39" s="2">
        <f>+H40+I60</f>
        <v>245209970</v>
      </c>
      <c r="J39" s="2">
        <f>+G39</f>
        <v>239779678</v>
      </c>
      <c r="K39" s="2">
        <f>+I40+K60</f>
        <v>247794509</v>
      </c>
      <c r="L39" s="2">
        <f>+K40+L60</f>
        <v>251482505</v>
      </c>
      <c r="M39" s="2">
        <f>+L40+M60</f>
        <v>254157441</v>
      </c>
      <c r="N39" s="2">
        <f>+K39</f>
        <v>247794509</v>
      </c>
      <c r="O39" s="2">
        <f>+M40+O60</f>
        <v>256909428</v>
      </c>
      <c r="P39" s="2">
        <f>+O40+P60</f>
        <v>256909428</v>
      </c>
      <c r="Q39" s="2">
        <f>+P40+Q60</f>
        <v>256909428</v>
      </c>
      <c r="R39" s="2">
        <f>+O39</f>
        <v>256909428</v>
      </c>
      <c r="S39" s="2">
        <f>+Q40+S60</f>
        <v>256909428</v>
      </c>
      <c r="T39" s="2">
        <f>+S40+T60</f>
        <v>256909428</v>
      </c>
      <c r="U39" s="2">
        <f>+T40+U60</f>
        <v>256909428</v>
      </c>
      <c r="V39" s="2">
        <f>+S39</f>
        <v>256909428</v>
      </c>
      <c r="W39" s="2">
        <f>+G39</f>
        <v>239779678</v>
      </c>
      <c r="X39" s="2">
        <v>201598734</v>
      </c>
      <c r="Y39" s="2">
        <f>+W39-X39</f>
        <v>38180944</v>
      </c>
      <c r="Z39" s="34">
        <f>+IF(X39&lt;&gt;0,+(Y39/X39)*100,0)</f>
        <v>18.939079250368703</v>
      </c>
      <c r="AA39" s="35">
        <v>201598734</v>
      </c>
    </row>
    <row r="40" spans="1:27" x14ac:dyDescent="0.25">
      <c r="A40" s="41" t="s">
        <v>62</v>
      </c>
      <c r="B40" s="42" t="s">
        <v>61</v>
      </c>
      <c r="C40" s="43">
        <f>+C38+C39</f>
        <v>239433071</v>
      </c>
      <c r="D40" s="43">
        <f t="shared" ref="D40:AA40" si="4">+D38+D39</f>
        <v>0</v>
      </c>
      <c r="E40" s="44">
        <f t="shared" si="4"/>
        <v>201598734</v>
      </c>
      <c r="F40" s="45">
        <f t="shared" si="4"/>
        <v>201598734</v>
      </c>
      <c r="G40" s="45">
        <f t="shared" si="4"/>
        <v>242854988</v>
      </c>
      <c r="H40" s="45">
        <f t="shared" si="4"/>
        <v>245209970</v>
      </c>
      <c r="I40" s="45">
        <f t="shared" si="4"/>
        <v>247794509</v>
      </c>
      <c r="J40" s="45">
        <f>+I40</f>
        <v>247794509</v>
      </c>
      <c r="K40" s="45">
        <f t="shared" si="4"/>
        <v>251482505</v>
      </c>
      <c r="L40" s="45">
        <f t="shared" si="4"/>
        <v>254157441</v>
      </c>
      <c r="M40" s="45">
        <f t="shared" si="4"/>
        <v>256909428</v>
      </c>
      <c r="N40" s="45">
        <f>+M40</f>
        <v>256909428</v>
      </c>
      <c r="O40" s="45">
        <f t="shared" si="4"/>
        <v>256909428</v>
      </c>
      <c r="P40" s="45">
        <f t="shared" si="4"/>
        <v>256909428</v>
      </c>
      <c r="Q40" s="45">
        <f t="shared" si="4"/>
        <v>256909428</v>
      </c>
      <c r="R40" s="45">
        <f>+Q40</f>
        <v>256909428</v>
      </c>
      <c r="S40" s="45">
        <f t="shared" si="4"/>
        <v>256909428</v>
      </c>
      <c r="T40" s="45">
        <f t="shared" si="4"/>
        <v>256909428</v>
      </c>
      <c r="U40" s="45">
        <f t="shared" si="4"/>
        <v>256909428</v>
      </c>
      <c r="V40" s="45">
        <f>+U40</f>
        <v>256909428</v>
      </c>
      <c r="W40" s="45">
        <f>+V40</f>
        <v>256909428</v>
      </c>
      <c r="X40" s="45">
        <f t="shared" si="4"/>
        <v>201598734</v>
      </c>
      <c r="Y40" s="45">
        <f t="shared" si="4"/>
        <v>55310694</v>
      </c>
      <c r="Z40" s="46">
        <f>+IF(X40&lt;&gt;0,+(Y40/X40)*100,0)</f>
        <v>27.436032410798774</v>
      </c>
      <c r="AA40" s="47">
        <f t="shared" si="4"/>
        <v>201598734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239779678</v>
      </c>
      <c r="J60">
        <v>239779678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-190040</v>
      </c>
      <c r="D14" s="18"/>
      <c r="E14" s="19"/>
      <c r="F14" s="20"/>
      <c r="G14" s="20">
        <v>-21171</v>
      </c>
      <c r="H14" s="20"/>
      <c r="I14" s="20"/>
      <c r="J14" s="20">
        <v>-21171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-21171</v>
      </c>
      <c r="X14" s="20"/>
      <c r="Y14" s="20">
        <v>-21171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-190040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-21171</v>
      </c>
      <c r="H17" s="28">
        <f t="shared" si="0"/>
        <v>0</v>
      </c>
      <c r="I17" s="28">
        <f t="shared" si="0"/>
        <v>0</v>
      </c>
      <c r="J17" s="28">
        <f t="shared" si="0"/>
        <v>-21171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-21171</v>
      </c>
      <c r="X17" s="28">
        <f t="shared" si="0"/>
        <v>0</v>
      </c>
      <c r="Y17" s="28">
        <f t="shared" si="0"/>
        <v>-21171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-190040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-21171</v>
      </c>
      <c r="H38" s="2">
        <f t="shared" si="3"/>
        <v>0</v>
      </c>
      <c r="I38" s="2">
        <f t="shared" si="3"/>
        <v>0</v>
      </c>
      <c r="J38" s="2">
        <f t="shared" si="3"/>
        <v>-21171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-21171</v>
      </c>
      <c r="X38" s="2">
        <f t="shared" si="3"/>
        <v>0</v>
      </c>
      <c r="Y38" s="2">
        <f t="shared" si="3"/>
        <v>-21171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-2116554</v>
      </c>
      <c r="D39" s="32"/>
      <c r="E39" s="33"/>
      <c r="F39" s="2"/>
      <c r="G39" s="2">
        <v>-2301738</v>
      </c>
      <c r="H39" s="2">
        <f>+G40+H60</f>
        <v>-2322909</v>
      </c>
      <c r="I39" s="2">
        <f>+H40+I60</f>
        <v>-2322909</v>
      </c>
      <c r="J39" s="2">
        <f>+G39</f>
        <v>-2301738</v>
      </c>
      <c r="K39" s="2">
        <f>+I40+K60</f>
        <v>-2322909</v>
      </c>
      <c r="L39" s="2">
        <f>+K40+L60</f>
        <v>-2322909</v>
      </c>
      <c r="M39" s="2">
        <f>+L40+M60</f>
        <v>-2322909</v>
      </c>
      <c r="N39" s="2">
        <f>+K39</f>
        <v>-2322909</v>
      </c>
      <c r="O39" s="2">
        <f>+M40+O60</f>
        <v>-2322909</v>
      </c>
      <c r="P39" s="2">
        <f>+O40+P60</f>
        <v>-2322909</v>
      </c>
      <c r="Q39" s="2">
        <f>+P40+Q60</f>
        <v>-2322909</v>
      </c>
      <c r="R39" s="2">
        <f>+O39</f>
        <v>-2322909</v>
      </c>
      <c r="S39" s="2">
        <f>+Q40+S60</f>
        <v>-2322909</v>
      </c>
      <c r="T39" s="2">
        <f>+S40+T60</f>
        <v>-2322909</v>
      </c>
      <c r="U39" s="2">
        <f>+T40+U60</f>
        <v>-2322909</v>
      </c>
      <c r="V39" s="2">
        <f>+S39</f>
        <v>-2322909</v>
      </c>
      <c r="W39" s="2">
        <f>+G39</f>
        <v>-2301738</v>
      </c>
      <c r="X39" s="2"/>
      <c r="Y39" s="2">
        <f>+W39-X39</f>
        <v>-2301738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-2306594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-2322909</v>
      </c>
      <c r="H40" s="45">
        <f t="shared" si="4"/>
        <v>-2322909</v>
      </c>
      <c r="I40" s="45">
        <f t="shared" si="4"/>
        <v>-2322909</v>
      </c>
      <c r="J40" s="45">
        <f>+I40</f>
        <v>-2322909</v>
      </c>
      <c r="K40" s="45">
        <f t="shared" si="4"/>
        <v>-2322909</v>
      </c>
      <c r="L40" s="45">
        <f t="shared" si="4"/>
        <v>-2322909</v>
      </c>
      <c r="M40" s="45">
        <f t="shared" si="4"/>
        <v>-2322909</v>
      </c>
      <c r="N40" s="45">
        <f>+M40</f>
        <v>-2322909</v>
      </c>
      <c r="O40" s="45">
        <f t="shared" si="4"/>
        <v>-2322909</v>
      </c>
      <c r="P40" s="45">
        <f t="shared" si="4"/>
        <v>-2322909</v>
      </c>
      <c r="Q40" s="45">
        <f t="shared" si="4"/>
        <v>-2322909</v>
      </c>
      <c r="R40" s="45">
        <f>+Q40</f>
        <v>-2322909</v>
      </c>
      <c r="S40" s="45">
        <f t="shared" si="4"/>
        <v>-2322909</v>
      </c>
      <c r="T40" s="45">
        <f t="shared" si="4"/>
        <v>-2322909</v>
      </c>
      <c r="U40" s="45">
        <f t="shared" si="4"/>
        <v>-2322909</v>
      </c>
      <c r="V40" s="45">
        <f>+U40</f>
        <v>-2322909</v>
      </c>
      <c r="W40" s="45">
        <f>+V40</f>
        <v>-2322909</v>
      </c>
      <c r="X40" s="45">
        <f t="shared" si="4"/>
        <v>0</v>
      </c>
      <c r="Y40" s="45">
        <f t="shared" si="4"/>
        <v>-2322909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-2301738</v>
      </c>
      <c r="J60">
        <v>-2301738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64062435</v>
      </c>
      <c r="D7" s="18"/>
      <c r="E7" s="19">
        <v>76904214</v>
      </c>
      <c r="F7" s="20">
        <v>76904214</v>
      </c>
      <c r="G7" s="20">
        <v>5552557</v>
      </c>
      <c r="H7" s="20">
        <v>5115162</v>
      </c>
      <c r="I7" s="20">
        <v>3244780</v>
      </c>
      <c r="J7" s="20">
        <v>13912499</v>
      </c>
      <c r="K7" s="20">
        <v>5580973</v>
      </c>
      <c r="L7" s="20">
        <v>6736913</v>
      </c>
      <c r="M7" s="20">
        <v>4099329</v>
      </c>
      <c r="N7" s="20">
        <v>16417215</v>
      </c>
      <c r="O7" s="20"/>
      <c r="P7" s="20"/>
      <c r="Q7" s="20"/>
      <c r="R7" s="20"/>
      <c r="S7" s="20"/>
      <c r="T7" s="20"/>
      <c r="U7" s="20"/>
      <c r="V7" s="20"/>
      <c r="W7" s="20">
        <v>30329714</v>
      </c>
      <c r="X7" s="20">
        <v>28048337</v>
      </c>
      <c r="Y7" s="20">
        <v>2281377</v>
      </c>
      <c r="Z7" s="21">
        <v>8.1337335614585626</v>
      </c>
      <c r="AA7" s="22">
        <v>76904214</v>
      </c>
    </row>
    <row r="8" spans="1:27" x14ac:dyDescent="0.25">
      <c r="A8" s="23" t="s">
        <v>36</v>
      </c>
      <c r="B8" s="17" t="s">
        <v>32</v>
      </c>
      <c r="C8" s="18">
        <v>28667</v>
      </c>
      <c r="D8" s="18"/>
      <c r="E8" s="19"/>
      <c r="F8" s="20"/>
      <c r="G8" s="20">
        <v>1952</v>
      </c>
      <c r="H8" s="20">
        <v>3885</v>
      </c>
      <c r="I8" s="20">
        <v>5281</v>
      </c>
      <c r="J8" s="20">
        <v>11118</v>
      </c>
      <c r="K8" s="20">
        <v>7353</v>
      </c>
      <c r="L8" s="20">
        <v>1250</v>
      </c>
      <c r="M8" s="20">
        <v>2801</v>
      </c>
      <c r="N8" s="20">
        <v>11404</v>
      </c>
      <c r="O8" s="20"/>
      <c r="P8" s="20"/>
      <c r="Q8" s="20"/>
      <c r="R8" s="20"/>
      <c r="S8" s="20"/>
      <c r="T8" s="20"/>
      <c r="U8" s="20"/>
      <c r="V8" s="20"/>
      <c r="W8" s="20">
        <v>22522</v>
      </c>
      <c r="X8" s="20"/>
      <c r="Y8" s="20">
        <v>22522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503694567</v>
      </c>
      <c r="D9" s="18"/>
      <c r="E9" s="19">
        <v>565349293</v>
      </c>
      <c r="F9" s="20">
        <v>565349293</v>
      </c>
      <c r="G9" s="20">
        <v>221239426</v>
      </c>
      <c r="H9" s="20"/>
      <c r="I9" s="20"/>
      <c r="J9" s="20">
        <v>221239426</v>
      </c>
      <c r="K9" s="20"/>
      <c r="L9" s="20"/>
      <c r="M9" s="20">
        <v>176794981</v>
      </c>
      <c r="N9" s="20">
        <v>176794981</v>
      </c>
      <c r="O9" s="20"/>
      <c r="P9" s="20"/>
      <c r="Q9" s="20"/>
      <c r="R9" s="20"/>
      <c r="S9" s="20"/>
      <c r="T9" s="20"/>
      <c r="U9" s="20"/>
      <c r="V9" s="20"/>
      <c r="W9" s="20">
        <v>398034407</v>
      </c>
      <c r="X9" s="20">
        <v>396290408</v>
      </c>
      <c r="Y9" s="20">
        <v>1743999</v>
      </c>
      <c r="Z9" s="21">
        <v>0.44008105288281418</v>
      </c>
      <c r="AA9" s="22">
        <v>565349293</v>
      </c>
    </row>
    <row r="10" spans="1:27" x14ac:dyDescent="0.25">
      <c r="A10" s="23" t="s">
        <v>38</v>
      </c>
      <c r="B10" s="17" t="s">
        <v>6</v>
      </c>
      <c r="C10" s="18">
        <v>112904796</v>
      </c>
      <c r="D10" s="18"/>
      <c r="E10" s="19">
        <v>655408600</v>
      </c>
      <c r="F10" s="20">
        <v>655408600</v>
      </c>
      <c r="G10" s="20">
        <v>1524628</v>
      </c>
      <c r="H10" s="20">
        <v>32000000</v>
      </c>
      <c r="I10" s="20"/>
      <c r="J10" s="20">
        <v>33524628</v>
      </c>
      <c r="K10" s="20">
        <v>30000000</v>
      </c>
      <c r="L10" s="20"/>
      <c r="M10" s="20"/>
      <c r="N10" s="20">
        <v>30000000</v>
      </c>
      <c r="O10" s="20"/>
      <c r="P10" s="20"/>
      <c r="Q10" s="20"/>
      <c r="R10" s="20"/>
      <c r="S10" s="20"/>
      <c r="T10" s="20"/>
      <c r="U10" s="20"/>
      <c r="V10" s="20"/>
      <c r="W10" s="20">
        <v>63524628</v>
      </c>
      <c r="X10" s="20">
        <v>294933681</v>
      </c>
      <c r="Y10" s="20">
        <v>-231409053</v>
      </c>
      <c r="Z10" s="21">
        <v>-78.461385697078114</v>
      </c>
      <c r="AA10" s="22">
        <v>655408600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-515431929</v>
      </c>
      <c r="D14" s="18"/>
      <c r="E14" s="19">
        <v>-882993589</v>
      </c>
      <c r="F14" s="20">
        <v>-882993589</v>
      </c>
      <c r="G14" s="20">
        <v>-58077153</v>
      </c>
      <c r="H14" s="20">
        <v>-30009371</v>
      </c>
      <c r="I14" s="20">
        <v>-48158495</v>
      </c>
      <c r="J14" s="20">
        <v>-136245019</v>
      </c>
      <c r="K14" s="20">
        <v>-67228406</v>
      </c>
      <c r="L14" s="20">
        <v>-37976771</v>
      </c>
      <c r="M14" s="20">
        <v>-32834065</v>
      </c>
      <c r="N14" s="20">
        <v>-138039242</v>
      </c>
      <c r="O14" s="20"/>
      <c r="P14" s="20"/>
      <c r="Q14" s="20"/>
      <c r="R14" s="20"/>
      <c r="S14" s="20"/>
      <c r="T14" s="20"/>
      <c r="U14" s="20"/>
      <c r="V14" s="20"/>
      <c r="W14" s="20">
        <v>-274284261</v>
      </c>
      <c r="X14" s="20">
        <v>-399738246</v>
      </c>
      <c r="Y14" s="20">
        <v>125453985</v>
      </c>
      <c r="Z14" s="21">
        <v>-31.384033490755847</v>
      </c>
      <c r="AA14" s="22">
        <v>-882993589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165258536</v>
      </c>
      <c r="D17" s="26">
        <f>SUM(D6:D16)</f>
        <v>0</v>
      </c>
      <c r="E17" s="27">
        <f t="shared" si="0"/>
        <v>414668518</v>
      </c>
      <c r="F17" s="28">
        <f t="shared" si="0"/>
        <v>414668518</v>
      </c>
      <c r="G17" s="28">
        <f t="shared" si="0"/>
        <v>170241410</v>
      </c>
      <c r="H17" s="28">
        <f t="shared" si="0"/>
        <v>7109676</v>
      </c>
      <c r="I17" s="28">
        <f t="shared" si="0"/>
        <v>-44908434</v>
      </c>
      <c r="J17" s="28">
        <f t="shared" si="0"/>
        <v>132442652</v>
      </c>
      <c r="K17" s="28">
        <f t="shared" si="0"/>
        <v>-31640080</v>
      </c>
      <c r="L17" s="28">
        <f t="shared" si="0"/>
        <v>-31238608</v>
      </c>
      <c r="M17" s="28">
        <f t="shared" si="0"/>
        <v>148063046</v>
      </c>
      <c r="N17" s="28">
        <f t="shared" si="0"/>
        <v>85184358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217627010</v>
      </c>
      <c r="X17" s="28">
        <f t="shared" si="0"/>
        <v>319534180</v>
      </c>
      <c r="Y17" s="28">
        <f t="shared" si="0"/>
        <v>-101907170</v>
      </c>
      <c r="Z17" s="29">
        <f>+IF(X17&lt;&gt;0,+(Y17/X17)*100,0)</f>
        <v>-31.892416016339787</v>
      </c>
      <c r="AA17" s="30">
        <f>SUM(AA6:AA16)</f>
        <v>414668518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-629564423</v>
      </c>
      <c r="D26" s="18"/>
      <c r="E26" s="19">
        <v>-649674351</v>
      </c>
      <c r="F26" s="20">
        <v>-649674351</v>
      </c>
      <c r="G26" s="20">
        <v>-89387840</v>
      </c>
      <c r="H26" s="20">
        <v>-117569292</v>
      </c>
      <c r="I26" s="20">
        <v>-58565830</v>
      </c>
      <c r="J26" s="20">
        <v>-265522962</v>
      </c>
      <c r="K26" s="20">
        <v>-48186061</v>
      </c>
      <c r="L26" s="20">
        <v>-84765421</v>
      </c>
      <c r="M26" s="20">
        <v>-52740600</v>
      </c>
      <c r="N26" s="20">
        <v>-185692082</v>
      </c>
      <c r="O26" s="20"/>
      <c r="P26" s="20"/>
      <c r="Q26" s="20"/>
      <c r="R26" s="20"/>
      <c r="S26" s="20"/>
      <c r="T26" s="20"/>
      <c r="U26" s="20"/>
      <c r="V26" s="20"/>
      <c r="W26" s="20">
        <v>-451215044</v>
      </c>
      <c r="X26" s="20">
        <v>-216294418</v>
      </c>
      <c r="Y26" s="20">
        <v>-234920626</v>
      </c>
      <c r="Z26" s="21">
        <v>108.61150656231915</v>
      </c>
      <c r="AA26" s="22">
        <v>-649674351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-629564423</v>
      </c>
      <c r="D27" s="26">
        <f>SUM(D21:D26)</f>
        <v>0</v>
      </c>
      <c r="E27" s="27">
        <f t="shared" si="1"/>
        <v>-649674351</v>
      </c>
      <c r="F27" s="28">
        <f t="shared" si="1"/>
        <v>-649674351</v>
      </c>
      <c r="G27" s="28">
        <f t="shared" si="1"/>
        <v>-89387840</v>
      </c>
      <c r="H27" s="28">
        <f t="shared" si="1"/>
        <v>-117569292</v>
      </c>
      <c r="I27" s="28">
        <f t="shared" si="1"/>
        <v>-58565830</v>
      </c>
      <c r="J27" s="28">
        <f t="shared" si="1"/>
        <v>-265522962</v>
      </c>
      <c r="K27" s="28">
        <f t="shared" si="1"/>
        <v>-48186061</v>
      </c>
      <c r="L27" s="28">
        <f t="shared" si="1"/>
        <v>-84765421</v>
      </c>
      <c r="M27" s="28">
        <f t="shared" si="1"/>
        <v>-52740600</v>
      </c>
      <c r="N27" s="28">
        <f t="shared" si="1"/>
        <v>-185692082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-451215044</v>
      </c>
      <c r="X27" s="28">
        <f t="shared" si="1"/>
        <v>-216294418</v>
      </c>
      <c r="Y27" s="28">
        <f t="shared" si="1"/>
        <v>-234920626</v>
      </c>
      <c r="Z27" s="29">
        <f>+IF(X27&lt;&gt;0,+(Y27/X27)*100,0)</f>
        <v>108.61150656231915</v>
      </c>
      <c r="AA27" s="30">
        <f>SUM(AA21:AA26)</f>
        <v>-649674351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-464305887</v>
      </c>
      <c r="D38" s="32">
        <f>+D17+D27+D36</f>
        <v>0</v>
      </c>
      <c r="E38" s="33">
        <f t="shared" si="3"/>
        <v>-235005833</v>
      </c>
      <c r="F38" s="2">
        <f t="shared" si="3"/>
        <v>-235005833</v>
      </c>
      <c r="G38" s="2">
        <f t="shared" si="3"/>
        <v>80853570</v>
      </c>
      <c r="H38" s="2">
        <f t="shared" si="3"/>
        <v>-110459616</v>
      </c>
      <c r="I38" s="2">
        <f t="shared" si="3"/>
        <v>-103474264</v>
      </c>
      <c r="J38" s="2">
        <f t="shared" si="3"/>
        <v>-133080310</v>
      </c>
      <c r="K38" s="2">
        <f t="shared" si="3"/>
        <v>-79826141</v>
      </c>
      <c r="L38" s="2">
        <f t="shared" si="3"/>
        <v>-116004029</v>
      </c>
      <c r="M38" s="2">
        <f t="shared" si="3"/>
        <v>95322446</v>
      </c>
      <c r="N38" s="2">
        <f t="shared" si="3"/>
        <v>-100507724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-233588034</v>
      </c>
      <c r="X38" s="2">
        <f t="shared" si="3"/>
        <v>103239762</v>
      </c>
      <c r="Y38" s="2">
        <f t="shared" si="3"/>
        <v>-336827796</v>
      </c>
      <c r="Z38" s="34">
        <f>+IF(X38&lt;&gt;0,+(Y38/X38)*100,0)</f>
        <v>-326.25781915305072</v>
      </c>
      <c r="AA38" s="35">
        <f>+AA17+AA27+AA36</f>
        <v>-235005833</v>
      </c>
    </row>
    <row r="39" spans="1:27" x14ac:dyDescent="0.25">
      <c r="A39" s="23" t="s">
        <v>60</v>
      </c>
      <c r="B39" s="17"/>
      <c r="C39" s="32">
        <v>-878907749</v>
      </c>
      <c r="D39" s="32"/>
      <c r="E39" s="33">
        <v>-966798526</v>
      </c>
      <c r="F39" s="2">
        <v>-966798526</v>
      </c>
      <c r="G39" s="2">
        <v>-1326281159</v>
      </c>
      <c r="H39" s="2">
        <f>+G40+H60</f>
        <v>-1239827496</v>
      </c>
      <c r="I39" s="2">
        <f>+H40+I60</f>
        <v>-1350287112</v>
      </c>
      <c r="J39" s="2">
        <f>+G39</f>
        <v>-1326281159</v>
      </c>
      <c r="K39" s="2">
        <f>+I40+K60</f>
        <v>-1453761376</v>
      </c>
      <c r="L39" s="2">
        <f>+K40+L60</f>
        <v>-1533587517</v>
      </c>
      <c r="M39" s="2">
        <f>+L40+M60</f>
        <v>-1649591546</v>
      </c>
      <c r="N39" s="2">
        <f>+K39</f>
        <v>-1453761376</v>
      </c>
      <c r="O39" s="2">
        <f>+M40+O60</f>
        <v>-1554269100</v>
      </c>
      <c r="P39" s="2">
        <f>+O40+P60</f>
        <v>-1554269100</v>
      </c>
      <c r="Q39" s="2">
        <f>+P40+Q60</f>
        <v>-1554269100</v>
      </c>
      <c r="R39" s="2">
        <f>+O39</f>
        <v>-1554269100</v>
      </c>
      <c r="S39" s="2">
        <f>+Q40+S60</f>
        <v>-1554269100</v>
      </c>
      <c r="T39" s="2">
        <f>+S40+T60</f>
        <v>-1554269100</v>
      </c>
      <c r="U39" s="2">
        <f>+T40+U60</f>
        <v>-1554269100</v>
      </c>
      <c r="V39" s="2">
        <f>+S39</f>
        <v>-1554269100</v>
      </c>
      <c r="W39" s="2">
        <f>+G39</f>
        <v>-1326281159</v>
      </c>
      <c r="X39" s="2">
        <v>-966798526</v>
      </c>
      <c r="Y39" s="2">
        <f>+W39-X39</f>
        <v>-359482633</v>
      </c>
      <c r="Z39" s="34">
        <f>+IF(X39&lt;&gt;0,+(Y39/X39)*100,0)</f>
        <v>37.182786623321768</v>
      </c>
      <c r="AA39" s="35">
        <v>-966798526</v>
      </c>
    </row>
    <row r="40" spans="1:27" x14ac:dyDescent="0.25">
      <c r="A40" s="41" t="s">
        <v>62</v>
      </c>
      <c r="B40" s="42" t="s">
        <v>61</v>
      </c>
      <c r="C40" s="43">
        <f>+C38+C39</f>
        <v>-1343213636</v>
      </c>
      <c r="D40" s="43">
        <f t="shared" ref="D40:AA40" si="4">+D38+D39</f>
        <v>0</v>
      </c>
      <c r="E40" s="44">
        <f t="shared" si="4"/>
        <v>-1201804359</v>
      </c>
      <c r="F40" s="45">
        <f t="shared" si="4"/>
        <v>-1201804359</v>
      </c>
      <c r="G40" s="45">
        <f t="shared" si="4"/>
        <v>-1245427589</v>
      </c>
      <c r="H40" s="45">
        <f t="shared" si="4"/>
        <v>-1350287112</v>
      </c>
      <c r="I40" s="45">
        <f t="shared" si="4"/>
        <v>-1453761376</v>
      </c>
      <c r="J40" s="45">
        <f>+I40</f>
        <v>-1453761376</v>
      </c>
      <c r="K40" s="45">
        <f t="shared" si="4"/>
        <v>-1533587517</v>
      </c>
      <c r="L40" s="45">
        <f t="shared" si="4"/>
        <v>-1649591546</v>
      </c>
      <c r="M40" s="45">
        <f t="shared" si="4"/>
        <v>-1554269100</v>
      </c>
      <c r="N40" s="45">
        <f>+M40</f>
        <v>-1554269100</v>
      </c>
      <c r="O40" s="45">
        <f t="shared" si="4"/>
        <v>-1554269100</v>
      </c>
      <c r="P40" s="45">
        <f t="shared" si="4"/>
        <v>-1554269100</v>
      </c>
      <c r="Q40" s="45">
        <f t="shared" si="4"/>
        <v>-1554269100</v>
      </c>
      <c r="R40" s="45">
        <f>+Q40</f>
        <v>-1554269100</v>
      </c>
      <c r="S40" s="45">
        <f t="shared" si="4"/>
        <v>-1554269100</v>
      </c>
      <c r="T40" s="45">
        <f t="shared" si="4"/>
        <v>-1554269100</v>
      </c>
      <c r="U40" s="45">
        <f t="shared" si="4"/>
        <v>-1554269100</v>
      </c>
      <c r="V40" s="45">
        <f>+U40</f>
        <v>-1554269100</v>
      </c>
      <c r="W40" s="45">
        <f>+V40</f>
        <v>-1554269100</v>
      </c>
      <c r="X40" s="45">
        <f t="shared" si="4"/>
        <v>-863558764</v>
      </c>
      <c r="Y40" s="45">
        <f t="shared" si="4"/>
        <v>-696310429</v>
      </c>
      <c r="Z40" s="46">
        <f>+IF(X40&lt;&gt;0,+(Y40/X40)*100,0)</f>
        <v>80.632663117758597</v>
      </c>
      <c r="AA40" s="47">
        <f t="shared" si="4"/>
        <v>-1201804359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-1326281159</v>
      </c>
      <c r="H60">
        <v>5600093</v>
      </c>
      <c r="J60">
        <v>-1326281159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360775438</v>
      </c>
      <c r="D7" s="18"/>
      <c r="E7" s="19">
        <v>373236496</v>
      </c>
      <c r="F7" s="20">
        <v>373236496</v>
      </c>
      <c r="G7" s="20">
        <v>22962703</v>
      </c>
      <c r="H7" s="20">
        <v>25316943</v>
      </c>
      <c r="I7" s="20">
        <v>30594681</v>
      </c>
      <c r="J7" s="20">
        <v>78874327</v>
      </c>
      <c r="K7" s="20">
        <v>31356966</v>
      </c>
      <c r="L7" s="20">
        <v>26673030</v>
      </c>
      <c r="M7" s="20">
        <v>26174090</v>
      </c>
      <c r="N7" s="20">
        <v>84204086</v>
      </c>
      <c r="O7" s="20"/>
      <c r="P7" s="20"/>
      <c r="Q7" s="20"/>
      <c r="R7" s="20"/>
      <c r="S7" s="20"/>
      <c r="T7" s="20"/>
      <c r="U7" s="20"/>
      <c r="V7" s="20"/>
      <c r="W7" s="20">
        <v>163078413</v>
      </c>
      <c r="X7" s="20">
        <v>186618222</v>
      </c>
      <c r="Y7" s="20">
        <v>-23539809</v>
      </c>
      <c r="Z7" s="21">
        <v>-12.613885582941627</v>
      </c>
      <c r="AA7" s="22">
        <v>373236496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23074</v>
      </c>
      <c r="F8" s="20">
        <v>23074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11532</v>
      </c>
      <c r="Y8" s="20">
        <v>-11532</v>
      </c>
      <c r="Z8" s="21">
        <v>-100</v>
      </c>
      <c r="AA8" s="22">
        <v>23074</v>
      </c>
    </row>
    <row r="9" spans="1:27" x14ac:dyDescent="0.25">
      <c r="A9" s="23" t="s">
        <v>37</v>
      </c>
      <c r="B9" s="17" t="s">
        <v>6</v>
      </c>
      <c r="C9" s="18">
        <v>12585234</v>
      </c>
      <c r="D9" s="18"/>
      <c r="E9" s="19">
        <v>21080</v>
      </c>
      <c r="F9" s="20">
        <v>21080</v>
      </c>
      <c r="G9" s="20">
        <v>13175</v>
      </c>
      <c r="H9" s="20"/>
      <c r="I9" s="20"/>
      <c r="J9" s="20">
        <v>13175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13175</v>
      </c>
      <c r="X9" s="20">
        <v>10542</v>
      </c>
      <c r="Y9" s="20">
        <v>2633</v>
      </c>
      <c r="Z9" s="21">
        <v>24.976285334851074</v>
      </c>
      <c r="AA9" s="22">
        <v>21080</v>
      </c>
    </row>
    <row r="10" spans="1:27" x14ac:dyDescent="0.25">
      <c r="A10" s="23" t="s">
        <v>38</v>
      </c>
      <c r="B10" s="17" t="s">
        <v>6</v>
      </c>
      <c r="C10" s="18">
        <v>258729643</v>
      </c>
      <c r="D10" s="18"/>
      <c r="E10" s="19">
        <v>264429482</v>
      </c>
      <c r="F10" s="20">
        <v>264429482</v>
      </c>
      <c r="G10" s="20">
        <v>82661067</v>
      </c>
      <c r="H10" s="20">
        <v>50816011</v>
      </c>
      <c r="I10" s="20"/>
      <c r="J10" s="20">
        <v>133477078</v>
      </c>
      <c r="K10" s="20">
        <v>25000000</v>
      </c>
      <c r="L10" s="20">
        <v>28606474</v>
      </c>
      <c r="M10" s="20">
        <v>31846386</v>
      </c>
      <c r="N10" s="20">
        <v>85452860</v>
      </c>
      <c r="O10" s="20"/>
      <c r="P10" s="20"/>
      <c r="Q10" s="20"/>
      <c r="R10" s="20"/>
      <c r="S10" s="20"/>
      <c r="T10" s="20"/>
      <c r="U10" s="20"/>
      <c r="V10" s="20"/>
      <c r="W10" s="20">
        <v>218929938</v>
      </c>
      <c r="X10" s="20">
        <v>132214740</v>
      </c>
      <c r="Y10" s="20">
        <v>86715198</v>
      </c>
      <c r="Z10" s="21">
        <v>65.586634289036155</v>
      </c>
      <c r="AA10" s="22">
        <v>264429482</v>
      </c>
    </row>
    <row r="11" spans="1:27" x14ac:dyDescent="0.25">
      <c r="A11" s="23" t="s">
        <v>39</v>
      </c>
      <c r="B11" s="17" t="s">
        <v>32</v>
      </c>
      <c r="C11" s="18">
        <v>1501569</v>
      </c>
      <c r="D11" s="18"/>
      <c r="E11" s="19">
        <v>26610732</v>
      </c>
      <c r="F11" s="20">
        <v>26610732</v>
      </c>
      <c r="G11" s="20">
        <v>146477</v>
      </c>
      <c r="H11" s="20">
        <v>174082</v>
      </c>
      <c r="I11" s="20">
        <v>188353</v>
      </c>
      <c r="J11" s="20">
        <v>508912</v>
      </c>
      <c r="K11" s="20">
        <v>294966</v>
      </c>
      <c r="L11" s="20">
        <v>190903</v>
      </c>
      <c r="M11" s="20">
        <v>219594</v>
      </c>
      <c r="N11" s="20">
        <v>705463</v>
      </c>
      <c r="O11" s="20"/>
      <c r="P11" s="20"/>
      <c r="Q11" s="20"/>
      <c r="R11" s="20"/>
      <c r="S11" s="20"/>
      <c r="T11" s="20"/>
      <c r="U11" s="20"/>
      <c r="V11" s="20"/>
      <c r="W11" s="20">
        <v>1214375</v>
      </c>
      <c r="X11" s="20">
        <v>13305384</v>
      </c>
      <c r="Y11" s="20">
        <v>-12091009</v>
      </c>
      <c r="Z11" s="21">
        <v>-90.873055599146937</v>
      </c>
      <c r="AA11" s="22">
        <v>26610732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-493929744</v>
      </c>
      <c r="D14" s="18"/>
      <c r="E14" s="19">
        <v>-531598319</v>
      </c>
      <c r="F14" s="20">
        <v>-531598319</v>
      </c>
      <c r="G14" s="20">
        <v>-31394700</v>
      </c>
      <c r="H14" s="20">
        <v>-26852232</v>
      </c>
      <c r="I14" s="20">
        <v>-35526257</v>
      </c>
      <c r="J14" s="20">
        <v>-93773189</v>
      </c>
      <c r="K14" s="20">
        <v>-39733715</v>
      </c>
      <c r="L14" s="20">
        <v>-27728301</v>
      </c>
      <c r="M14" s="20">
        <v>-98189917</v>
      </c>
      <c r="N14" s="20">
        <v>-165651933</v>
      </c>
      <c r="O14" s="20"/>
      <c r="P14" s="20"/>
      <c r="Q14" s="20"/>
      <c r="R14" s="20"/>
      <c r="S14" s="20"/>
      <c r="T14" s="20"/>
      <c r="U14" s="20"/>
      <c r="V14" s="20"/>
      <c r="W14" s="20">
        <v>-259425122</v>
      </c>
      <c r="X14" s="20">
        <v>-265799172</v>
      </c>
      <c r="Y14" s="20">
        <v>6374050</v>
      </c>
      <c r="Z14" s="21">
        <v>-2.3980699232576992</v>
      </c>
      <c r="AA14" s="22">
        <v>-531598319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139662140</v>
      </c>
      <c r="D17" s="26">
        <f>SUM(D6:D16)</f>
        <v>0</v>
      </c>
      <c r="E17" s="27">
        <f t="shared" si="0"/>
        <v>132722545</v>
      </c>
      <c r="F17" s="28">
        <f t="shared" si="0"/>
        <v>132722545</v>
      </c>
      <c r="G17" s="28">
        <f t="shared" si="0"/>
        <v>74388722</v>
      </c>
      <c r="H17" s="28">
        <f t="shared" si="0"/>
        <v>49454804</v>
      </c>
      <c r="I17" s="28">
        <f t="shared" si="0"/>
        <v>-4743223</v>
      </c>
      <c r="J17" s="28">
        <f t="shared" si="0"/>
        <v>119100303</v>
      </c>
      <c r="K17" s="28">
        <f t="shared" si="0"/>
        <v>16918217</v>
      </c>
      <c r="L17" s="28">
        <f t="shared" si="0"/>
        <v>27742106</v>
      </c>
      <c r="M17" s="28">
        <f t="shared" si="0"/>
        <v>-39949847</v>
      </c>
      <c r="N17" s="28">
        <f t="shared" si="0"/>
        <v>4710476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123810779</v>
      </c>
      <c r="X17" s="28">
        <f t="shared" si="0"/>
        <v>66361248</v>
      </c>
      <c r="Y17" s="28">
        <f t="shared" si="0"/>
        <v>57449531</v>
      </c>
      <c r="Z17" s="29">
        <f>+IF(X17&lt;&gt;0,+(Y17/X17)*100,0)</f>
        <v>86.570902042107463</v>
      </c>
      <c r="AA17" s="30">
        <f>SUM(AA6:AA16)</f>
        <v>132722545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-243681786</v>
      </c>
      <c r="D26" s="18"/>
      <c r="E26" s="19">
        <v>-238833046</v>
      </c>
      <c r="F26" s="20">
        <v>-238833046</v>
      </c>
      <c r="G26" s="20">
        <v>-11477909</v>
      </c>
      <c r="H26" s="20">
        <v>-17065161</v>
      </c>
      <c r="I26" s="20">
        <v>-27128820</v>
      </c>
      <c r="J26" s="20">
        <v>-55671890</v>
      </c>
      <c r="K26" s="20">
        <v>-27274982</v>
      </c>
      <c r="L26" s="20">
        <v>-27037635</v>
      </c>
      <c r="M26" s="20">
        <v>-61828141</v>
      </c>
      <c r="N26" s="20">
        <v>-116140758</v>
      </c>
      <c r="O26" s="20"/>
      <c r="P26" s="20"/>
      <c r="Q26" s="20"/>
      <c r="R26" s="20"/>
      <c r="S26" s="20"/>
      <c r="T26" s="20"/>
      <c r="U26" s="20"/>
      <c r="V26" s="20"/>
      <c r="W26" s="20">
        <v>-171812648</v>
      </c>
      <c r="X26" s="20">
        <v>-119416500</v>
      </c>
      <c r="Y26" s="20">
        <v>-52396148</v>
      </c>
      <c r="Z26" s="21">
        <v>43.876807643834816</v>
      </c>
      <c r="AA26" s="22">
        <v>-238833046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-243681786</v>
      </c>
      <c r="D27" s="26">
        <f>SUM(D21:D26)</f>
        <v>0</v>
      </c>
      <c r="E27" s="27">
        <f t="shared" si="1"/>
        <v>-238833046</v>
      </c>
      <c r="F27" s="28">
        <f t="shared" si="1"/>
        <v>-238833046</v>
      </c>
      <c r="G27" s="28">
        <f t="shared" si="1"/>
        <v>-11477909</v>
      </c>
      <c r="H27" s="28">
        <f t="shared" si="1"/>
        <v>-17065161</v>
      </c>
      <c r="I27" s="28">
        <f t="shared" si="1"/>
        <v>-27128820</v>
      </c>
      <c r="J27" s="28">
        <f t="shared" si="1"/>
        <v>-55671890</v>
      </c>
      <c r="K27" s="28">
        <f t="shared" si="1"/>
        <v>-27274982</v>
      </c>
      <c r="L27" s="28">
        <f t="shared" si="1"/>
        <v>-27037635</v>
      </c>
      <c r="M27" s="28">
        <f t="shared" si="1"/>
        <v>-61828141</v>
      </c>
      <c r="N27" s="28">
        <f t="shared" si="1"/>
        <v>-116140758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-171812648</v>
      </c>
      <c r="X27" s="28">
        <f t="shared" si="1"/>
        <v>-119416500</v>
      </c>
      <c r="Y27" s="28">
        <f t="shared" si="1"/>
        <v>-52396148</v>
      </c>
      <c r="Z27" s="29">
        <f>+IF(X27&lt;&gt;0,+(Y27/X27)*100,0)</f>
        <v>43.876807643834816</v>
      </c>
      <c r="AA27" s="30">
        <f>SUM(AA21:AA26)</f>
        <v>-238833046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-104019646</v>
      </c>
      <c r="D38" s="32">
        <f>+D17+D27+D36</f>
        <v>0</v>
      </c>
      <c r="E38" s="33">
        <f t="shared" si="3"/>
        <v>-106110501</v>
      </c>
      <c r="F38" s="2">
        <f t="shared" si="3"/>
        <v>-106110501</v>
      </c>
      <c r="G38" s="2">
        <f t="shared" si="3"/>
        <v>62910813</v>
      </c>
      <c r="H38" s="2">
        <f t="shared" si="3"/>
        <v>32389643</v>
      </c>
      <c r="I38" s="2">
        <f t="shared" si="3"/>
        <v>-31872043</v>
      </c>
      <c r="J38" s="2">
        <f t="shared" si="3"/>
        <v>63428413</v>
      </c>
      <c r="K38" s="2">
        <f t="shared" si="3"/>
        <v>-10356765</v>
      </c>
      <c r="L38" s="2">
        <f t="shared" si="3"/>
        <v>704471</v>
      </c>
      <c r="M38" s="2">
        <f t="shared" si="3"/>
        <v>-101777988</v>
      </c>
      <c r="N38" s="2">
        <f t="shared" si="3"/>
        <v>-111430282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-48001869</v>
      </c>
      <c r="X38" s="2">
        <f t="shared" si="3"/>
        <v>-53055252</v>
      </c>
      <c r="Y38" s="2">
        <f t="shared" si="3"/>
        <v>5053383</v>
      </c>
      <c r="Z38" s="34">
        <f>+IF(X38&lt;&gt;0,+(Y38/X38)*100,0)</f>
        <v>-9.524755437972475</v>
      </c>
      <c r="AA38" s="35">
        <f>+AA17+AA27+AA36</f>
        <v>-106110501</v>
      </c>
    </row>
    <row r="39" spans="1:27" x14ac:dyDescent="0.25">
      <c r="A39" s="23" t="s">
        <v>60</v>
      </c>
      <c r="B39" s="17"/>
      <c r="C39" s="32">
        <v>-2439649147</v>
      </c>
      <c r="D39" s="32"/>
      <c r="E39" s="33">
        <v>-2063270132</v>
      </c>
      <c r="F39" s="2">
        <v>-2063270132</v>
      </c>
      <c r="G39" s="2">
        <v>-2577346014</v>
      </c>
      <c r="H39" s="2">
        <f>+G40+H60</f>
        <v>-2514435201</v>
      </c>
      <c r="I39" s="2">
        <f>+H40+I60</f>
        <v>-2482045558</v>
      </c>
      <c r="J39" s="2">
        <f>+G39</f>
        <v>-2577346014</v>
      </c>
      <c r="K39" s="2">
        <f>+I40+K60</f>
        <v>-2513917601</v>
      </c>
      <c r="L39" s="2">
        <f>+K40+L60</f>
        <v>-2524274366</v>
      </c>
      <c r="M39" s="2">
        <f>+L40+M60</f>
        <v>-2523569895</v>
      </c>
      <c r="N39" s="2">
        <f>+K39</f>
        <v>-2513917601</v>
      </c>
      <c r="O39" s="2">
        <f>+M40+O60</f>
        <v>-2625347883</v>
      </c>
      <c r="P39" s="2">
        <f>+O40+P60</f>
        <v>-2625347883</v>
      </c>
      <c r="Q39" s="2">
        <f>+P40+Q60</f>
        <v>-2625347883</v>
      </c>
      <c r="R39" s="2">
        <f>+O39</f>
        <v>-2625347883</v>
      </c>
      <c r="S39" s="2">
        <f>+Q40+S60</f>
        <v>-2625347883</v>
      </c>
      <c r="T39" s="2">
        <f>+S40+T60</f>
        <v>-2625347883</v>
      </c>
      <c r="U39" s="2">
        <f>+T40+U60</f>
        <v>-2625347883</v>
      </c>
      <c r="V39" s="2">
        <f>+S39</f>
        <v>-2625347883</v>
      </c>
      <c r="W39" s="2">
        <f>+G39</f>
        <v>-2577346014</v>
      </c>
      <c r="X39" s="2">
        <v>-2063270132</v>
      </c>
      <c r="Y39" s="2">
        <f>+W39-X39</f>
        <v>-514075882</v>
      </c>
      <c r="Z39" s="34">
        <f>+IF(X39&lt;&gt;0,+(Y39/X39)*100,0)</f>
        <v>24.91558783442904</v>
      </c>
      <c r="AA39" s="35">
        <v>-2063270132</v>
      </c>
    </row>
    <row r="40" spans="1:27" x14ac:dyDescent="0.25">
      <c r="A40" s="41" t="s">
        <v>62</v>
      </c>
      <c r="B40" s="42" t="s">
        <v>61</v>
      </c>
      <c r="C40" s="43">
        <f>+C38+C39</f>
        <v>-2543668793</v>
      </c>
      <c r="D40" s="43">
        <f t="shared" ref="D40:AA40" si="4">+D38+D39</f>
        <v>0</v>
      </c>
      <c r="E40" s="44">
        <f t="shared" si="4"/>
        <v>-2169380633</v>
      </c>
      <c r="F40" s="45">
        <f t="shared" si="4"/>
        <v>-2169380633</v>
      </c>
      <c r="G40" s="45">
        <f t="shared" si="4"/>
        <v>-2514435201</v>
      </c>
      <c r="H40" s="45">
        <f t="shared" si="4"/>
        <v>-2482045558</v>
      </c>
      <c r="I40" s="45">
        <f t="shared" si="4"/>
        <v>-2513917601</v>
      </c>
      <c r="J40" s="45">
        <f>+I40</f>
        <v>-2513917601</v>
      </c>
      <c r="K40" s="45">
        <f t="shared" si="4"/>
        <v>-2524274366</v>
      </c>
      <c r="L40" s="45">
        <f t="shared" si="4"/>
        <v>-2523569895</v>
      </c>
      <c r="M40" s="45">
        <f t="shared" si="4"/>
        <v>-2625347883</v>
      </c>
      <c r="N40" s="45">
        <f>+M40</f>
        <v>-2625347883</v>
      </c>
      <c r="O40" s="45">
        <f t="shared" si="4"/>
        <v>-2625347883</v>
      </c>
      <c r="P40" s="45">
        <f t="shared" si="4"/>
        <v>-2625347883</v>
      </c>
      <c r="Q40" s="45">
        <f t="shared" si="4"/>
        <v>-2625347883</v>
      </c>
      <c r="R40" s="45">
        <f>+Q40</f>
        <v>-2625347883</v>
      </c>
      <c r="S40" s="45">
        <f t="shared" si="4"/>
        <v>-2625347883</v>
      </c>
      <c r="T40" s="45">
        <f t="shared" si="4"/>
        <v>-2625347883</v>
      </c>
      <c r="U40" s="45">
        <f t="shared" si="4"/>
        <v>-2625347883</v>
      </c>
      <c r="V40" s="45">
        <f>+U40</f>
        <v>-2625347883</v>
      </c>
      <c r="W40" s="45">
        <f>+V40</f>
        <v>-2625347883</v>
      </c>
      <c r="X40" s="45">
        <f t="shared" si="4"/>
        <v>-2116325384</v>
      </c>
      <c r="Y40" s="45">
        <f t="shared" si="4"/>
        <v>-509022499</v>
      </c>
      <c r="Z40" s="46">
        <f>+IF(X40&lt;&gt;0,+(Y40/X40)*100,0)</f>
        <v>24.052185115216666</v>
      </c>
      <c r="AA40" s="47">
        <f t="shared" si="4"/>
        <v>-2169380633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-2577346014</v>
      </c>
      <c r="J60">
        <v>-2577346014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18792</v>
      </c>
      <c r="D9" s="18"/>
      <c r="E9" s="19">
        <v>337382000</v>
      </c>
      <c r="F9" s="20">
        <v>337382000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168690990</v>
      </c>
      <c r="Y9" s="20">
        <v>-168690990</v>
      </c>
      <c r="Z9" s="21">
        <v>-100</v>
      </c>
      <c r="AA9" s="22">
        <v>337382000</v>
      </c>
    </row>
    <row r="10" spans="1:27" x14ac:dyDescent="0.25">
      <c r="A10" s="23" t="s">
        <v>38</v>
      </c>
      <c r="B10" s="17" t="s">
        <v>6</v>
      </c>
      <c r="C10" s="18">
        <v>439090701</v>
      </c>
      <c r="D10" s="18"/>
      <c r="E10" s="19">
        <v>383456000</v>
      </c>
      <c r="F10" s="20">
        <v>383456000</v>
      </c>
      <c r="G10" s="20">
        <v>88977000</v>
      </c>
      <c r="H10" s="20">
        <v>55000000</v>
      </c>
      <c r="I10" s="20"/>
      <c r="J10" s="20">
        <v>143977000</v>
      </c>
      <c r="K10" s="20">
        <v>120500000</v>
      </c>
      <c r="L10" s="20"/>
      <c r="M10" s="20">
        <v>68216000</v>
      </c>
      <c r="N10" s="20">
        <v>188716000</v>
      </c>
      <c r="O10" s="20"/>
      <c r="P10" s="20"/>
      <c r="Q10" s="20"/>
      <c r="R10" s="20"/>
      <c r="S10" s="20"/>
      <c r="T10" s="20"/>
      <c r="U10" s="20"/>
      <c r="V10" s="20"/>
      <c r="W10" s="20">
        <v>332693000</v>
      </c>
      <c r="X10" s="20">
        <v>180147626</v>
      </c>
      <c r="Y10" s="20">
        <v>152545374</v>
      </c>
      <c r="Z10" s="21">
        <v>84.677981823640565</v>
      </c>
      <c r="AA10" s="22">
        <v>383456000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-98931162</v>
      </c>
      <c r="D14" s="18"/>
      <c r="E14" s="19">
        <v>-266754000</v>
      </c>
      <c r="F14" s="20">
        <v>-266754000</v>
      </c>
      <c r="G14" s="20">
        <v>-5393609</v>
      </c>
      <c r="H14" s="20">
        <v>-18354006</v>
      </c>
      <c r="I14" s="20">
        <v>-24310008</v>
      </c>
      <c r="J14" s="20">
        <v>-48057623</v>
      </c>
      <c r="K14" s="20">
        <v>-19743494</v>
      </c>
      <c r="L14" s="20">
        <v>-15178839</v>
      </c>
      <c r="M14" s="20">
        <v>-13074362</v>
      </c>
      <c r="N14" s="20">
        <v>-47996695</v>
      </c>
      <c r="O14" s="20"/>
      <c r="P14" s="20"/>
      <c r="Q14" s="20"/>
      <c r="R14" s="20"/>
      <c r="S14" s="20"/>
      <c r="T14" s="20"/>
      <c r="U14" s="20"/>
      <c r="V14" s="20"/>
      <c r="W14" s="20">
        <v>-96054318</v>
      </c>
      <c r="X14" s="20">
        <v>-177262345</v>
      </c>
      <c r="Y14" s="20">
        <v>81208027</v>
      </c>
      <c r="Z14" s="21">
        <v>-45.81233933241716</v>
      </c>
      <c r="AA14" s="22">
        <v>-266754000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340178331</v>
      </c>
      <c r="D17" s="26">
        <f>SUM(D6:D16)</f>
        <v>0</v>
      </c>
      <c r="E17" s="27">
        <f t="shared" si="0"/>
        <v>454084000</v>
      </c>
      <c r="F17" s="28">
        <f t="shared" si="0"/>
        <v>454084000</v>
      </c>
      <c r="G17" s="28">
        <f t="shared" si="0"/>
        <v>83583391</v>
      </c>
      <c r="H17" s="28">
        <f t="shared" si="0"/>
        <v>36645994</v>
      </c>
      <c r="I17" s="28">
        <f t="shared" si="0"/>
        <v>-24310008</v>
      </c>
      <c r="J17" s="28">
        <f t="shared" si="0"/>
        <v>95919377</v>
      </c>
      <c r="K17" s="28">
        <f t="shared" si="0"/>
        <v>100756506</v>
      </c>
      <c r="L17" s="28">
        <f t="shared" si="0"/>
        <v>-15178839</v>
      </c>
      <c r="M17" s="28">
        <f t="shared" si="0"/>
        <v>55141638</v>
      </c>
      <c r="N17" s="28">
        <f t="shared" si="0"/>
        <v>140719305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236638682</v>
      </c>
      <c r="X17" s="28">
        <f t="shared" si="0"/>
        <v>171576271</v>
      </c>
      <c r="Y17" s="28">
        <f t="shared" si="0"/>
        <v>65062411</v>
      </c>
      <c r="Z17" s="29">
        <f>+IF(X17&lt;&gt;0,+(Y17/X17)*100,0)</f>
        <v>37.920401592129252</v>
      </c>
      <c r="AA17" s="30">
        <f>SUM(AA6:AA16)</f>
        <v>454084000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-455436996</v>
      </c>
      <c r="D26" s="18"/>
      <c r="E26" s="19">
        <v>-375716000</v>
      </c>
      <c r="F26" s="20">
        <v>-375716000</v>
      </c>
      <c r="G26" s="20">
        <v>-11647261</v>
      </c>
      <c r="H26" s="20">
        <v>-47170858</v>
      </c>
      <c r="I26" s="20">
        <v>-68931910</v>
      </c>
      <c r="J26" s="20">
        <v>-127750029</v>
      </c>
      <c r="K26" s="20">
        <v>-78726830</v>
      </c>
      <c r="L26" s="20">
        <v>-48579618</v>
      </c>
      <c r="M26" s="20">
        <v>-64204253</v>
      </c>
      <c r="N26" s="20">
        <v>-191510701</v>
      </c>
      <c r="O26" s="20"/>
      <c r="P26" s="20"/>
      <c r="Q26" s="20"/>
      <c r="R26" s="20"/>
      <c r="S26" s="20"/>
      <c r="T26" s="20"/>
      <c r="U26" s="20"/>
      <c r="V26" s="20"/>
      <c r="W26" s="20">
        <v>-319260730</v>
      </c>
      <c r="X26" s="20">
        <v>-176633758</v>
      </c>
      <c r="Y26" s="20">
        <v>-142626972</v>
      </c>
      <c r="Z26" s="21">
        <v>80.747289541334439</v>
      </c>
      <c r="AA26" s="22">
        <v>-375716000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-455436996</v>
      </c>
      <c r="D27" s="26">
        <f>SUM(D21:D26)</f>
        <v>0</v>
      </c>
      <c r="E27" s="27">
        <f t="shared" si="1"/>
        <v>-375716000</v>
      </c>
      <c r="F27" s="28">
        <f t="shared" si="1"/>
        <v>-375716000</v>
      </c>
      <c r="G27" s="28">
        <f t="shared" si="1"/>
        <v>-11647261</v>
      </c>
      <c r="H27" s="28">
        <f t="shared" si="1"/>
        <v>-47170858</v>
      </c>
      <c r="I27" s="28">
        <f t="shared" si="1"/>
        <v>-68931910</v>
      </c>
      <c r="J27" s="28">
        <f t="shared" si="1"/>
        <v>-127750029</v>
      </c>
      <c r="K27" s="28">
        <f t="shared" si="1"/>
        <v>-78726830</v>
      </c>
      <c r="L27" s="28">
        <f t="shared" si="1"/>
        <v>-48579618</v>
      </c>
      <c r="M27" s="28">
        <f t="shared" si="1"/>
        <v>-64204253</v>
      </c>
      <c r="N27" s="28">
        <f t="shared" si="1"/>
        <v>-191510701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-319260730</v>
      </c>
      <c r="X27" s="28">
        <f t="shared" si="1"/>
        <v>-176633758</v>
      </c>
      <c r="Y27" s="28">
        <f t="shared" si="1"/>
        <v>-142626972</v>
      </c>
      <c r="Z27" s="29">
        <f>+IF(X27&lt;&gt;0,+(Y27/X27)*100,0)</f>
        <v>80.747289541334439</v>
      </c>
      <c r="AA27" s="30">
        <f>SUM(AA21:AA26)</f>
        <v>-375716000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-115258665</v>
      </c>
      <c r="D38" s="32">
        <f>+D17+D27+D36</f>
        <v>0</v>
      </c>
      <c r="E38" s="33">
        <f t="shared" si="3"/>
        <v>78368000</v>
      </c>
      <c r="F38" s="2">
        <f t="shared" si="3"/>
        <v>78368000</v>
      </c>
      <c r="G38" s="2">
        <f t="shared" si="3"/>
        <v>71936130</v>
      </c>
      <c r="H38" s="2">
        <f t="shared" si="3"/>
        <v>-10524864</v>
      </c>
      <c r="I38" s="2">
        <f t="shared" si="3"/>
        <v>-93241918</v>
      </c>
      <c r="J38" s="2">
        <f t="shared" si="3"/>
        <v>-31830652</v>
      </c>
      <c r="K38" s="2">
        <f t="shared" si="3"/>
        <v>22029676</v>
      </c>
      <c r="L38" s="2">
        <f t="shared" si="3"/>
        <v>-63758457</v>
      </c>
      <c r="M38" s="2">
        <f t="shared" si="3"/>
        <v>-9062615</v>
      </c>
      <c r="N38" s="2">
        <f t="shared" si="3"/>
        <v>-50791396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-82622048</v>
      </c>
      <c r="X38" s="2">
        <f t="shared" si="3"/>
        <v>-5057487</v>
      </c>
      <c r="Y38" s="2">
        <f t="shared" si="3"/>
        <v>-77564561</v>
      </c>
      <c r="Z38" s="34">
        <f>+IF(X38&lt;&gt;0,+(Y38/X38)*100,0)</f>
        <v>1533.6581389136543</v>
      </c>
      <c r="AA38" s="35">
        <f>+AA17+AA27+AA36</f>
        <v>78368000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71936130</v>
      </c>
      <c r="I39" s="2">
        <f>+H40+I60</f>
        <v>61411266</v>
      </c>
      <c r="J39" s="2">
        <f>+G39</f>
        <v>0</v>
      </c>
      <c r="K39" s="2">
        <f>+I40+K60</f>
        <v>-31830652</v>
      </c>
      <c r="L39" s="2">
        <f>+K40+L60</f>
        <v>-9800976</v>
      </c>
      <c r="M39" s="2">
        <f>+L40+M60</f>
        <v>-73559433</v>
      </c>
      <c r="N39" s="2">
        <f>+K39</f>
        <v>-31830652</v>
      </c>
      <c r="O39" s="2">
        <f>+M40+O60</f>
        <v>-82622048</v>
      </c>
      <c r="P39" s="2">
        <f>+O40+P60</f>
        <v>-82622048</v>
      </c>
      <c r="Q39" s="2">
        <f>+P40+Q60</f>
        <v>-82622048</v>
      </c>
      <c r="R39" s="2">
        <f>+O39</f>
        <v>-82622048</v>
      </c>
      <c r="S39" s="2">
        <f>+Q40+S60</f>
        <v>-82622048</v>
      </c>
      <c r="T39" s="2">
        <f>+S40+T60</f>
        <v>-82622048</v>
      </c>
      <c r="U39" s="2">
        <f>+T40+U60</f>
        <v>-82622048</v>
      </c>
      <c r="V39" s="2">
        <f>+S39</f>
        <v>-82622048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-115258665</v>
      </c>
      <c r="D40" s="43">
        <f t="shared" ref="D40:AA40" si="4">+D38+D39</f>
        <v>0</v>
      </c>
      <c r="E40" s="44">
        <f t="shared" si="4"/>
        <v>78368000</v>
      </c>
      <c r="F40" s="45">
        <f t="shared" si="4"/>
        <v>78368000</v>
      </c>
      <c r="G40" s="45">
        <f t="shared" si="4"/>
        <v>71936130</v>
      </c>
      <c r="H40" s="45">
        <f t="shared" si="4"/>
        <v>61411266</v>
      </c>
      <c r="I40" s="45">
        <f t="shared" si="4"/>
        <v>-31830652</v>
      </c>
      <c r="J40" s="45">
        <f>+I40</f>
        <v>-31830652</v>
      </c>
      <c r="K40" s="45">
        <f t="shared" si="4"/>
        <v>-9800976</v>
      </c>
      <c r="L40" s="45">
        <f t="shared" si="4"/>
        <v>-73559433</v>
      </c>
      <c r="M40" s="45">
        <f t="shared" si="4"/>
        <v>-82622048</v>
      </c>
      <c r="N40" s="45">
        <f>+M40</f>
        <v>-82622048</v>
      </c>
      <c r="O40" s="45">
        <f t="shared" si="4"/>
        <v>-82622048</v>
      </c>
      <c r="P40" s="45">
        <f t="shared" si="4"/>
        <v>-82622048</v>
      </c>
      <c r="Q40" s="45">
        <f t="shared" si="4"/>
        <v>-82622048</v>
      </c>
      <c r="R40" s="45">
        <f>+Q40</f>
        <v>-82622048</v>
      </c>
      <c r="S40" s="45">
        <f t="shared" si="4"/>
        <v>-82622048</v>
      </c>
      <c r="T40" s="45">
        <f t="shared" si="4"/>
        <v>-82622048</v>
      </c>
      <c r="U40" s="45">
        <f t="shared" si="4"/>
        <v>-82622048</v>
      </c>
      <c r="V40" s="45">
        <f>+U40</f>
        <v>-82622048</v>
      </c>
      <c r="W40" s="45">
        <f>+V40</f>
        <v>-82622048</v>
      </c>
      <c r="X40" s="45">
        <f t="shared" si="4"/>
        <v>-5057487</v>
      </c>
      <c r="Y40" s="45">
        <f t="shared" si="4"/>
        <v>-77564561</v>
      </c>
      <c r="Z40" s="46">
        <f>+IF(X40&lt;&gt;0,+(Y40/X40)*100,0)</f>
        <v>1533.6581389136543</v>
      </c>
      <c r="AA40" s="47">
        <f t="shared" si="4"/>
        <v>78368000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30013567</v>
      </c>
      <c r="D7" s="18"/>
      <c r="E7" s="19">
        <v>46729418</v>
      </c>
      <c r="F7" s="20">
        <v>46729418</v>
      </c>
      <c r="G7" s="20">
        <v>3740720</v>
      </c>
      <c r="H7" s="20">
        <v>2472193</v>
      </c>
      <c r="I7" s="20">
        <v>5480694</v>
      </c>
      <c r="J7" s="20">
        <v>11693607</v>
      </c>
      <c r="K7" s="20">
        <v>2084447</v>
      </c>
      <c r="L7" s="20">
        <v>3323461</v>
      </c>
      <c r="M7" s="20">
        <v>1400160</v>
      </c>
      <c r="N7" s="20">
        <v>6808068</v>
      </c>
      <c r="O7" s="20"/>
      <c r="P7" s="20"/>
      <c r="Q7" s="20"/>
      <c r="R7" s="20"/>
      <c r="S7" s="20"/>
      <c r="T7" s="20"/>
      <c r="U7" s="20"/>
      <c r="V7" s="20"/>
      <c r="W7" s="20">
        <v>18501675</v>
      </c>
      <c r="X7" s="20">
        <v>23364714</v>
      </c>
      <c r="Y7" s="20">
        <v>-4863039</v>
      </c>
      <c r="Z7" s="21">
        <v>-20.813603795877835</v>
      </c>
      <c r="AA7" s="22">
        <v>46729418</v>
      </c>
    </row>
    <row r="8" spans="1:27" x14ac:dyDescent="0.25">
      <c r="A8" s="23" t="s">
        <v>36</v>
      </c>
      <c r="B8" s="17" t="s">
        <v>32</v>
      </c>
      <c r="C8" s="18">
        <v>5195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-38978496</v>
      </c>
      <c r="D14" s="18"/>
      <c r="E14" s="19">
        <v>-115335394</v>
      </c>
      <c r="F14" s="20">
        <v>-115335394</v>
      </c>
      <c r="G14" s="20">
        <v>-1203150</v>
      </c>
      <c r="H14" s="20">
        <v>-2736578</v>
      </c>
      <c r="I14" s="20">
        <v>-1190673</v>
      </c>
      <c r="J14" s="20">
        <v>-5130401</v>
      </c>
      <c r="K14" s="20">
        <v>-3610560</v>
      </c>
      <c r="L14" s="20">
        <v>-474120</v>
      </c>
      <c r="M14" s="20">
        <v>-13326747</v>
      </c>
      <c r="N14" s="20">
        <v>-17411427</v>
      </c>
      <c r="O14" s="20"/>
      <c r="P14" s="20"/>
      <c r="Q14" s="20"/>
      <c r="R14" s="20"/>
      <c r="S14" s="20"/>
      <c r="T14" s="20"/>
      <c r="U14" s="20"/>
      <c r="V14" s="20"/>
      <c r="W14" s="20">
        <v>-22541828</v>
      </c>
      <c r="X14" s="20">
        <v>-57667710</v>
      </c>
      <c r="Y14" s="20">
        <v>35125882</v>
      </c>
      <c r="Z14" s="21">
        <v>-60.91083207569713</v>
      </c>
      <c r="AA14" s="22">
        <v>-115335394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-8959734</v>
      </c>
      <c r="D17" s="26">
        <f>SUM(D6:D16)</f>
        <v>0</v>
      </c>
      <c r="E17" s="27">
        <f t="shared" si="0"/>
        <v>-68605976</v>
      </c>
      <c r="F17" s="28">
        <f t="shared" si="0"/>
        <v>-68605976</v>
      </c>
      <c r="G17" s="28">
        <f t="shared" si="0"/>
        <v>2537570</v>
      </c>
      <c r="H17" s="28">
        <f t="shared" si="0"/>
        <v>-264385</v>
      </c>
      <c r="I17" s="28">
        <f t="shared" si="0"/>
        <v>4290021</v>
      </c>
      <c r="J17" s="28">
        <f t="shared" si="0"/>
        <v>6563206</v>
      </c>
      <c r="K17" s="28">
        <f t="shared" si="0"/>
        <v>-1526113</v>
      </c>
      <c r="L17" s="28">
        <f t="shared" si="0"/>
        <v>2849341</v>
      </c>
      <c r="M17" s="28">
        <f t="shared" si="0"/>
        <v>-11926587</v>
      </c>
      <c r="N17" s="28">
        <f t="shared" si="0"/>
        <v>-10603359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-4040153</v>
      </c>
      <c r="X17" s="28">
        <f t="shared" si="0"/>
        <v>-34302996</v>
      </c>
      <c r="Y17" s="28">
        <f t="shared" si="0"/>
        <v>30262843</v>
      </c>
      <c r="Z17" s="29">
        <f>+IF(X17&lt;&gt;0,+(Y17/X17)*100,0)</f>
        <v>-88.222157038411453</v>
      </c>
      <c r="AA17" s="30">
        <f>SUM(AA6:AA16)</f>
        <v>-68605976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-3427437</v>
      </c>
      <c r="D26" s="18"/>
      <c r="E26" s="19">
        <v>-71764000</v>
      </c>
      <c r="F26" s="20">
        <v>-71764000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-35881998</v>
      </c>
      <c r="Y26" s="20">
        <v>35881998</v>
      </c>
      <c r="Z26" s="21">
        <v>-100</v>
      </c>
      <c r="AA26" s="22">
        <v>-71764000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-3427437</v>
      </c>
      <c r="D27" s="26">
        <f>SUM(D21:D26)</f>
        <v>0</v>
      </c>
      <c r="E27" s="27">
        <f t="shared" si="1"/>
        <v>-71764000</v>
      </c>
      <c r="F27" s="28">
        <f t="shared" si="1"/>
        <v>-71764000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-35881998</v>
      </c>
      <c r="Y27" s="28">
        <f t="shared" si="1"/>
        <v>35881998</v>
      </c>
      <c r="Z27" s="29">
        <f>+IF(X27&lt;&gt;0,+(Y27/X27)*100,0)</f>
        <v>-100</v>
      </c>
      <c r="AA27" s="30">
        <f>SUM(AA21:AA26)</f>
        <v>-71764000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-12387171</v>
      </c>
      <c r="D38" s="32">
        <f>+D17+D27+D36</f>
        <v>0</v>
      </c>
      <c r="E38" s="33">
        <f t="shared" si="3"/>
        <v>-140369976</v>
      </c>
      <c r="F38" s="2">
        <f t="shared" si="3"/>
        <v>-140369976</v>
      </c>
      <c r="G38" s="2">
        <f t="shared" si="3"/>
        <v>2537570</v>
      </c>
      <c r="H38" s="2">
        <f t="shared" si="3"/>
        <v>-264385</v>
      </c>
      <c r="I38" s="2">
        <f t="shared" si="3"/>
        <v>4290021</v>
      </c>
      <c r="J38" s="2">
        <f t="shared" si="3"/>
        <v>6563206</v>
      </c>
      <c r="K38" s="2">
        <f t="shared" si="3"/>
        <v>-1526113</v>
      </c>
      <c r="L38" s="2">
        <f t="shared" si="3"/>
        <v>2849341</v>
      </c>
      <c r="M38" s="2">
        <f t="shared" si="3"/>
        <v>-11926587</v>
      </c>
      <c r="N38" s="2">
        <f t="shared" si="3"/>
        <v>-10603359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-4040153</v>
      </c>
      <c r="X38" s="2">
        <f t="shared" si="3"/>
        <v>-70184994</v>
      </c>
      <c r="Y38" s="2">
        <f t="shared" si="3"/>
        <v>66144841</v>
      </c>
      <c r="Z38" s="34">
        <f>+IF(X38&lt;&gt;0,+(Y38/X38)*100,0)</f>
        <v>-94.243565796985038</v>
      </c>
      <c r="AA38" s="35">
        <f>+AA17+AA27+AA36</f>
        <v>-140369976</v>
      </c>
    </row>
    <row r="39" spans="1:27" x14ac:dyDescent="0.25">
      <c r="A39" s="23" t="s">
        <v>60</v>
      </c>
      <c r="B39" s="17"/>
      <c r="C39" s="32">
        <v>59409958</v>
      </c>
      <c r="D39" s="32"/>
      <c r="E39" s="33"/>
      <c r="F39" s="2"/>
      <c r="G39" s="2">
        <v>56785211</v>
      </c>
      <c r="H39" s="2">
        <f>+G40+H60</f>
        <v>59322781</v>
      </c>
      <c r="I39" s="2">
        <f>+H40+I60</f>
        <v>59058396</v>
      </c>
      <c r="J39" s="2">
        <f>+G39</f>
        <v>56785211</v>
      </c>
      <c r="K39" s="2">
        <f>+I40+K60</f>
        <v>63348417</v>
      </c>
      <c r="L39" s="2">
        <f>+K40+L60</f>
        <v>61822304</v>
      </c>
      <c r="M39" s="2">
        <f>+L40+M60</f>
        <v>64671645</v>
      </c>
      <c r="N39" s="2">
        <f>+K39</f>
        <v>63348417</v>
      </c>
      <c r="O39" s="2">
        <f>+M40+O60</f>
        <v>52745058</v>
      </c>
      <c r="P39" s="2">
        <f>+O40+P60</f>
        <v>52745058</v>
      </c>
      <c r="Q39" s="2">
        <f>+P40+Q60</f>
        <v>52745058</v>
      </c>
      <c r="R39" s="2">
        <f>+O39</f>
        <v>52745058</v>
      </c>
      <c r="S39" s="2">
        <f>+Q40+S60</f>
        <v>52745058</v>
      </c>
      <c r="T39" s="2">
        <f>+S40+T60</f>
        <v>52745058</v>
      </c>
      <c r="U39" s="2">
        <f>+T40+U60</f>
        <v>52745058</v>
      </c>
      <c r="V39" s="2">
        <f>+S39</f>
        <v>52745058</v>
      </c>
      <c r="W39" s="2">
        <f>+G39</f>
        <v>56785211</v>
      </c>
      <c r="X39" s="2"/>
      <c r="Y39" s="2">
        <f>+W39-X39</f>
        <v>56785211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47022787</v>
      </c>
      <c r="D40" s="43">
        <f t="shared" ref="D40:AA40" si="4">+D38+D39</f>
        <v>0</v>
      </c>
      <c r="E40" s="44">
        <f t="shared" si="4"/>
        <v>-140369976</v>
      </c>
      <c r="F40" s="45">
        <f t="shared" si="4"/>
        <v>-140369976</v>
      </c>
      <c r="G40" s="45">
        <f t="shared" si="4"/>
        <v>59322781</v>
      </c>
      <c r="H40" s="45">
        <f t="shared" si="4"/>
        <v>59058396</v>
      </c>
      <c r="I40" s="45">
        <f t="shared" si="4"/>
        <v>63348417</v>
      </c>
      <c r="J40" s="45">
        <f>+I40</f>
        <v>63348417</v>
      </c>
      <c r="K40" s="45">
        <f t="shared" si="4"/>
        <v>61822304</v>
      </c>
      <c r="L40" s="45">
        <f t="shared" si="4"/>
        <v>64671645</v>
      </c>
      <c r="M40" s="45">
        <f t="shared" si="4"/>
        <v>52745058</v>
      </c>
      <c r="N40" s="45">
        <f>+M40</f>
        <v>52745058</v>
      </c>
      <c r="O40" s="45">
        <f t="shared" si="4"/>
        <v>52745058</v>
      </c>
      <c r="P40" s="45">
        <f t="shared" si="4"/>
        <v>52745058</v>
      </c>
      <c r="Q40" s="45">
        <f t="shared" si="4"/>
        <v>52745058</v>
      </c>
      <c r="R40" s="45">
        <f>+Q40</f>
        <v>52745058</v>
      </c>
      <c r="S40" s="45">
        <f t="shared" si="4"/>
        <v>52745058</v>
      </c>
      <c r="T40" s="45">
        <f t="shared" si="4"/>
        <v>52745058</v>
      </c>
      <c r="U40" s="45">
        <f t="shared" si="4"/>
        <v>52745058</v>
      </c>
      <c r="V40" s="45">
        <f>+U40</f>
        <v>52745058</v>
      </c>
      <c r="W40" s="45">
        <f>+V40</f>
        <v>52745058</v>
      </c>
      <c r="X40" s="45">
        <f t="shared" si="4"/>
        <v>-70184994</v>
      </c>
      <c r="Y40" s="45">
        <f t="shared" si="4"/>
        <v>122930052</v>
      </c>
      <c r="Z40" s="46">
        <f>+IF(X40&lt;&gt;0,+(Y40/X40)*100,0)</f>
        <v>-175.151474687025</v>
      </c>
      <c r="AA40" s="47">
        <f t="shared" si="4"/>
        <v>-140369976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56785211</v>
      </c>
      <c r="J60">
        <v>56785211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69785468</v>
      </c>
      <c r="F7" s="20">
        <v>69785468</v>
      </c>
      <c r="G7" s="20">
        <v>1392284</v>
      </c>
      <c r="H7" s="20">
        <v>2957250</v>
      </c>
      <c r="I7" s="20">
        <v>3426822</v>
      </c>
      <c r="J7" s="20">
        <v>7776356</v>
      </c>
      <c r="K7" s="20">
        <v>5969666</v>
      </c>
      <c r="L7" s="20">
        <v>4637839</v>
      </c>
      <c r="M7" s="20">
        <v>5237120</v>
      </c>
      <c r="N7" s="20">
        <v>15844625</v>
      </c>
      <c r="O7" s="20"/>
      <c r="P7" s="20"/>
      <c r="Q7" s="20"/>
      <c r="R7" s="20"/>
      <c r="S7" s="20"/>
      <c r="T7" s="20"/>
      <c r="U7" s="20"/>
      <c r="V7" s="20"/>
      <c r="W7" s="20">
        <v>23620981</v>
      </c>
      <c r="X7" s="20">
        <v>34892736</v>
      </c>
      <c r="Y7" s="20">
        <v>-11271755</v>
      </c>
      <c r="Z7" s="21">
        <v>-32.304015941885439</v>
      </c>
      <c r="AA7" s="22">
        <v>69785468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22216</v>
      </c>
      <c r="F8" s="20">
        <v>22216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11106</v>
      </c>
      <c r="Y8" s="20">
        <v>-11106</v>
      </c>
      <c r="Z8" s="21">
        <v>-100</v>
      </c>
      <c r="AA8" s="22">
        <v>22216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18292196</v>
      </c>
      <c r="D10" s="18"/>
      <c r="E10" s="19">
        <v>63300000</v>
      </c>
      <c r="F10" s="20">
        <v>63300000</v>
      </c>
      <c r="G10" s="20"/>
      <c r="H10" s="20"/>
      <c r="I10" s="20">
        <v>12351303</v>
      </c>
      <c r="J10" s="20">
        <v>12351303</v>
      </c>
      <c r="K10" s="20">
        <v>5191359</v>
      </c>
      <c r="L10" s="20">
        <v>9110314</v>
      </c>
      <c r="M10" s="20"/>
      <c r="N10" s="20">
        <v>14301673</v>
      </c>
      <c r="O10" s="20"/>
      <c r="P10" s="20"/>
      <c r="Q10" s="20"/>
      <c r="R10" s="20"/>
      <c r="S10" s="20"/>
      <c r="T10" s="20"/>
      <c r="U10" s="20"/>
      <c r="V10" s="20"/>
      <c r="W10" s="20">
        <v>26652976</v>
      </c>
      <c r="X10" s="20">
        <v>31650000</v>
      </c>
      <c r="Y10" s="20">
        <v>-4997024</v>
      </c>
      <c r="Z10" s="21">
        <v>-15.788385466034754</v>
      </c>
      <c r="AA10" s="22">
        <v>63300000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-4328395</v>
      </c>
      <c r="D14" s="18"/>
      <c r="E14" s="19">
        <v>-84498188</v>
      </c>
      <c r="F14" s="20">
        <v>-84498188</v>
      </c>
      <c r="G14" s="20">
        <v>-18226602</v>
      </c>
      <c r="H14" s="20">
        <v>-28560732</v>
      </c>
      <c r="I14" s="20">
        <v>-8235671</v>
      </c>
      <c r="J14" s="20">
        <v>-55023005</v>
      </c>
      <c r="K14" s="20">
        <v>-7168936</v>
      </c>
      <c r="L14" s="20">
        <v>-47652222</v>
      </c>
      <c r="M14" s="20">
        <v>-34796406</v>
      </c>
      <c r="N14" s="20">
        <v>-89617564</v>
      </c>
      <c r="O14" s="20"/>
      <c r="P14" s="20"/>
      <c r="Q14" s="20"/>
      <c r="R14" s="20"/>
      <c r="S14" s="20"/>
      <c r="T14" s="20"/>
      <c r="U14" s="20"/>
      <c r="V14" s="20"/>
      <c r="W14" s="20">
        <v>-144640569</v>
      </c>
      <c r="X14" s="20">
        <v>-42249102</v>
      </c>
      <c r="Y14" s="20">
        <v>-102391467</v>
      </c>
      <c r="Z14" s="21">
        <v>242.35181850729043</v>
      </c>
      <c r="AA14" s="22">
        <v>-84498188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-13728662</v>
      </c>
      <c r="F15" s="20">
        <v>-13728662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-6864330</v>
      </c>
      <c r="Y15" s="20">
        <v>6864330</v>
      </c>
      <c r="Z15" s="21">
        <v>-100</v>
      </c>
      <c r="AA15" s="22">
        <v>-13728662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13963801</v>
      </c>
      <c r="D17" s="26">
        <f>SUM(D6:D16)</f>
        <v>0</v>
      </c>
      <c r="E17" s="27">
        <f t="shared" si="0"/>
        <v>34880834</v>
      </c>
      <c r="F17" s="28">
        <f t="shared" si="0"/>
        <v>34880834</v>
      </c>
      <c r="G17" s="28">
        <f t="shared" si="0"/>
        <v>-16834318</v>
      </c>
      <c r="H17" s="28">
        <f t="shared" si="0"/>
        <v>-25603482</v>
      </c>
      <c r="I17" s="28">
        <f t="shared" si="0"/>
        <v>7542454</v>
      </c>
      <c r="J17" s="28">
        <f t="shared" si="0"/>
        <v>-34895346</v>
      </c>
      <c r="K17" s="28">
        <f t="shared" si="0"/>
        <v>3992089</v>
      </c>
      <c r="L17" s="28">
        <f t="shared" si="0"/>
        <v>-33904069</v>
      </c>
      <c r="M17" s="28">
        <f t="shared" si="0"/>
        <v>-29559286</v>
      </c>
      <c r="N17" s="28">
        <f t="shared" si="0"/>
        <v>-59471266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-94366612</v>
      </c>
      <c r="X17" s="28">
        <f t="shared" si="0"/>
        <v>17440410</v>
      </c>
      <c r="Y17" s="28">
        <f t="shared" si="0"/>
        <v>-111807022</v>
      </c>
      <c r="Z17" s="29">
        <f>+IF(X17&lt;&gt;0,+(Y17/X17)*100,0)</f>
        <v>-641.08023836595589</v>
      </c>
      <c r="AA17" s="30">
        <f>SUM(AA6:AA16)</f>
        <v>34880834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-78870537</v>
      </c>
      <c r="F26" s="20">
        <v>-78870537</v>
      </c>
      <c r="G26" s="20">
        <v>-1173400</v>
      </c>
      <c r="H26" s="20">
        <v>-4742531</v>
      </c>
      <c r="I26" s="20">
        <v>-22064430</v>
      </c>
      <c r="J26" s="20">
        <v>-27980361</v>
      </c>
      <c r="K26" s="20"/>
      <c r="L26" s="20">
        <v>-5253868</v>
      </c>
      <c r="M26" s="20">
        <v>-4450767</v>
      </c>
      <c r="N26" s="20">
        <v>-9704635</v>
      </c>
      <c r="O26" s="20"/>
      <c r="P26" s="20"/>
      <c r="Q26" s="20"/>
      <c r="R26" s="20"/>
      <c r="S26" s="20"/>
      <c r="T26" s="20"/>
      <c r="U26" s="20"/>
      <c r="V26" s="20"/>
      <c r="W26" s="20">
        <v>-37684996</v>
      </c>
      <c r="X26" s="20">
        <v>-39435270</v>
      </c>
      <c r="Y26" s="20">
        <v>1750274</v>
      </c>
      <c r="Z26" s="21">
        <v>-4.4383466881296876</v>
      </c>
      <c r="AA26" s="22">
        <v>-78870537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-78870537</v>
      </c>
      <c r="F27" s="28">
        <f t="shared" si="1"/>
        <v>-78870537</v>
      </c>
      <c r="G27" s="28">
        <f t="shared" si="1"/>
        <v>-1173400</v>
      </c>
      <c r="H27" s="28">
        <f t="shared" si="1"/>
        <v>-4742531</v>
      </c>
      <c r="I27" s="28">
        <f t="shared" si="1"/>
        <v>-22064430</v>
      </c>
      <c r="J27" s="28">
        <f t="shared" si="1"/>
        <v>-27980361</v>
      </c>
      <c r="K27" s="28">
        <f t="shared" si="1"/>
        <v>0</v>
      </c>
      <c r="L27" s="28">
        <f t="shared" si="1"/>
        <v>-5253868</v>
      </c>
      <c r="M27" s="28">
        <f t="shared" si="1"/>
        <v>-4450767</v>
      </c>
      <c r="N27" s="28">
        <f t="shared" si="1"/>
        <v>-9704635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-37684996</v>
      </c>
      <c r="X27" s="28">
        <f t="shared" si="1"/>
        <v>-39435270</v>
      </c>
      <c r="Y27" s="28">
        <f t="shared" si="1"/>
        <v>1750274</v>
      </c>
      <c r="Z27" s="29">
        <f>+IF(X27&lt;&gt;0,+(Y27/X27)*100,0)</f>
        <v>-4.4383466881296876</v>
      </c>
      <c r="AA27" s="30">
        <f>SUM(AA21:AA26)</f>
        <v>-78870537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13963801</v>
      </c>
      <c r="D38" s="32">
        <f>+D17+D27+D36</f>
        <v>0</v>
      </c>
      <c r="E38" s="33">
        <f t="shared" si="3"/>
        <v>-43989703</v>
      </c>
      <c r="F38" s="2">
        <f t="shared" si="3"/>
        <v>-43989703</v>
      </c>
      <c r="G38" s="2">
        <f t="shared" si="3"/>
        <v>-18007718</v>
      </c>
      <c r="H38" s="2">
        <f t="shared" si="3"/>
        <v>-30346013</v>
      </c>
      <c r="I38" s="2">
        <f t="shared" si="3"/>
        <v>-14521976</v>
      </c>
      <c r="J38" s="2">
        <f t="shared" si="3"/>
        <v>-62875707</v>
      </c>
      <c r="K38" s="2">
        <f t="shared" si="3"/>
        <v>3992089</v>
      </c>
      <c r="L38" s="2">
        <f t="shared" si="3"/>
        <v>-39157937</v>
      </c>
      <c r="M38" s="2">
        <f t="shared" si="3"/>
        <v>-34010053</v>
      </c>
      <c r="N38" s="2">
        <f t="shared" si="3"/>
        <v>-69175901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-132051608</v>
      </c>
      <c r="X38" s="2">
        <f t="shared" si="3"/>
        <v>-21994860</v>
      </c>
      <c r="Y38" s="2">
        <f t="shared" si="3"/>
        <v>-110056748</v>
      </c>
      <c r="Z38" s="34">
        <f>+IF(X38&lt;&gt;0,+(Y38/X38)*100,0)</f>
        <v>500.37485121523844</v>
      </c>
      <c r="AA38" s="35">
        <f>+AA17+AA27+AA36</f>
        <v>-43989703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-18007718</v>
      </c>
      <c r="I39" s="2">
        <f>+H40+I60</f>
        <v>-48353731</v>
      </c>
      <c r="J39" s="2">
        <f>+G39</f>
        <v>0</v>
      </c>
      <c r="K39" s="2">
        <f>+I40+K60</f>
        <v>-62875707</v>
      </c>
      <c r="L39" s="2">
        <f>+K40+L60</f>
        <v>-58883618</v>
      </c>
      <c r="M39" s="2">
        <f>+L40+M60</f>
        <v>-98041555</v>
      </c>
      <c r="N39" s="2">
        <f>+K39</f>
        <v>-62875707</v>
      </c>
      <c r="O39" s="2">
        <f>+M40+O60</f>
        <v>-132051608</v>
      </c>
      <c r="P39" s="2">
        <f>+O40+P60</f>
        <v>-132051608</v>
      </c>
      <c r="Q39" s="2">
        <f>+P40+Q60</f>
        <v>-132051608</v>
      </c>
      <c r="R39" s="2">
        <f>+O39</f>
        <v>-132051608</v>
      </c>
      <c r="S39" s="2">
        <f>+Q40+S60</f>
        <v>-132051608</v>
      </c>
      <c r="T39" s="2">
        <f>+S40+T60</f>
        <v>-132051608</v>
      </c>
      <c r="U39" s="2">
        <f>+T40+U60</f>
        <v>-132051608</v>
      </c>
      <c r="V39" s="2">
        <f>+S39</f>
        <v>-132051608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13963801</v>
      </c>
      <c r="D40" s="43">
        <f t="shared" ref="D40:AA40" si="4">+D38+D39</f>
        <v>0</v>
      </c>
      <c r="E40" s="44">
        <f t="shared" si="4"/>
        <v>-43989703</v>
      </c>
      <c r="F40" s="45">
        <f t="shared" si="4"/>
        <v>-43989703</v>
      </c>
      <c r="G40" s="45">
        <f t="shared" si="4"/>
        <v>-18007718</v>
      </c>
      <c r="H40" s="45">
        <f t="shared" si="4"/>
        <v>-48353731</v>
      </c>
      <c r="I40" s="45">
        <f t="shared" si="4"/>
        <v>-62875707</v>
      </c>
      <c r="J40" s="45">
        <f>+I40</f>
        <v>-62875707</v>
      </c>
      <c r="K40" s="45">
        <f t="shared" si="4"/>
        <v>-58883618</v>
      </c>
      <c r="L40" s="45">
        <f t="shared" si="4"/>
        <v>-98041555</v>
      </c>
      <c r="M40" s="45">
        <f t="shared" si="4"/>
        <v>-132051608</v>
      </c>
      <c r="N40" s="45">
        <f>+M40</f>
        <v>-132051608</v>
      </c>
      <c r="O40" s="45">
        <f t="shared" si="4"/>
        <v>-132051608</v>
      </c>
      <c r="P40" s="45">
        <f t="shared" si="4"/>
        <v>-132051608</v>
      </c>
      <c r="Q40" s="45">
        <f t="shared" si="4"/>
        <v>-132051608</v>
      </c>
      <c r="R40" s="45">
        <f>+Q40</f>
        <v>-132051608</v>
      </c>
      <c r="S40" s="45">
        <f t="shared" si="4"/>
        <v>-132051608</v>
      </c>
      <c r="T40" s="45">
        <f t="shared" si="4"/>
        <v>-132051608</v>
      </c>
      <c r="U40" s="45">
        <f t="shared" si="4"/>
        <v>-132051608</v>
      </c>
      <c r="V40" s="45">
        <f>+U40</f>
        <v>-132051608</v>
      </c>
      <c r="W40" s="45">
        <f>+V40</f>
        <v>-132051608</v>
      </c>
      <c r="X40" s="45">
        <f t="shared" si="4"/>
        <v>-21994860</v>
      </c>
      <c r="Y40" s="45">
        <f t="shared" si="4"/>
        <v>-110056748</v>
      </c>
      <c r="Z40" s="46">
        <f>+IF(X40&lt;&gt;0,+(Y40/X40)*100,0)</f>
        <v>500.37485121523844</v>
      </c>
      <c r="AA40" s="47">
        <f t="shared" si="4"/>
        <v>-43989703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38661328</v>
      </c>
      <c r="D7" s="18"/>
      <c r="E7" s="19">
        <v>45225000</v>
      </c>
      <c r="F7" s="20">
        <v>45225000</v>
      </c>
      <c r="G7" s="20">
        <v>3141237</v>
      </c>
      <c r="H7" s="20">
        <v>4236083</v>
      </c>
      <c r="I7" s="20">
        <v>3735202</v>
      </c>
      <c r="J7" s="20">
        <v>11112522</v>
      </c>
      <c r="K7" s="20">
        <v>3442909</v>
      </c>
      <c r="L7" s="20">
        <v>2690736</v>
      </c>
      <c r="M7" s="20">
        <v>2747747</v>
      </c>
      <c r="N7" s="20">
        <v>8881392</v>
      </c>
      <c r="O7" s="20"/>
      <c r="P7" s="20"/>
      <c r="Q7" s="20"/>
      <c r="R7" s="20"/>
      <c r="S7" s="20"/>
      <c r="T7" s="20"/>
      <c r="U7" s="20"/>
      <c r="V7" s="20"/>
      <c r="W7" s="20">
        <v>19993914</v>
      </c>
      <c r="X7" s="20">
        <v>22612500</v>
      </c>
      <c r="Y7" s="20">
        <v>-2618586</v>
      </c>
      <c r="Z7" s="21">
        <v>-11.580258706467662</v>
      </c>
      <c r="AA7" s="22">
        <v>45225000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29147000</v>
      </c>
      <c r="D10" s="18"/>
      <c r="E10" s="19">
        <v>93000000</v>
      </c>
      <c r="F10" s="20">
        <v>93000000</v>
      </c>
      <c r="G10" s="20">
        <v>33000000</v>
      </c>
      <c r="H10" s="20"/>
      <c r="I10" s="20"/>
      <c r="J10" s="20">
        <v>33000000</v>
      </c>
      <c r="K10" s="20">
        <v>30000000</v>
      </c>
      <c r="L10" s="20"/>
      <c r="M10" s="20"/>
      <c r="N10" s="20">
        <v>30000000</v>
      </c>
      <c r="O10" s="20"/>
      <c r="P10" s="20"/>
      <c r="Q10" s="20"/>
      <c r="R10" s="20"/>
      <c r="S10" s="20"/>
      <c r="T10" s="20"/>
      <c r="U10" s="20"/>
      <c r="V10" s="20"/>
      <c r="W10" s="20">
        <v>63000000</v>
      </c>
      <c r="X10" s="20">
        <v>93000000</v>
      </c>
      <c r="Y10" s="20">
        <v>-30000000</v>
      </c>
      <c r="Z10" s="21">
        <v>-32.258064516129032</v>
      </c>
      <c r="AA10" s="22">
        <v>93000000</v>
      </c>
    </row>
    <row r="11" spans="1:27" x14ac:dyDescent="0.25">
      <c r="A11" s="23" t="s">
        <v>39</v>
      </c>
      <c r="B11" s="17" t="s">
        <v>32</v>
      </c>
      <c r="C11" s="18">
        <v>565022</v>
      </c>
      <c r="D11" s="18"/>
      <c r="E11" s="19">
        <v>5798873</v>
      </c>
      <c r="F11" s="20">
        <v>5798873</v>
      </c>
      <c r="G11" s="20">
        <v>29805</v>
      </c>
      <c r="H11" s="20">
        <v>41489</v>
      </c>
      <c r="I11" s="20">
        <v>48962</v>
      </c>
      <c r="J11" s="20">
        <v>120256</v>
      </c>
      <c r="K11" s="20">
        <v>88216</v>
      </c>
      <c r="L11" s="20">
        <v>54650</v>
      </c>
      <c r="M11" s="20">
        <v>28703</v>
      </c>
      <c r="N11" s="20">
        <v>171569</v>
      </c>
      <c r="O11" s="20"/>
      <c r="P11" s="20"/>
      <c r="Q11" s="20"/>
      <c r="R11" s="20"/>
      <c r="S11" s="20"/>
      <c r="T11" s="20"/>
      <c r="U11" s="20"/>
      <c r="V11" s="20"/>
      <c r="W11" s="20">
        <v>291825</v>
      </c>
      <c r="X11" s="20">
        <v>2899434</v>
      </c>
      <c r="Y11" s="20">
        <v>-2607609</v>
      </c>
      <c r="Z11" s="21">
        <v>-89.935104575582685</v>
      </c>
      <c r="AA11" s="22">
        <v>5798873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-70546063</v>
      </c>
      <c r="D14" s="18"/>
      <c r="E14" s="19">
        <v>-55884580</v>
      </c>
      <c r="F14" s="20">
        <v>-55884580</v>
      </c>
      <c r="G14" s="20">
        <v>-18539937</v>
      </c>
      <c r="H14" s="20">
        <v>-16558042</v>
      </c>
      <c r="I14" s="20">
        <v>-16902008</v>
      </c>
      <c r="J14" s="20">
        <v>-51999987</v>
      </c>
      <c r="K14" s="20">
        <v>-17353066</v>
      </c>
      <c r="L14" s="20">
        <v>-16765322</v>
      </c>
      <c r="M14" s="20">
        <v>-18579493</v>
      </c>
      <c r="N14" s="20">
        <v>-52697881</v>
      </c>
      <c r="O14" s="20"/>
      <c r="P14" s="20"/>
      <c r="Q14" s="20"/>
      <c r="R14" s="20"/>
      <c r="S14" s="20"/>
      <c r="T14" s="20"/>
      <c r="U14" s="20"/>
      <c r="V14" s="20"/>
      <c r="W14" s="20">
        <v>-104697868</v>
      </c>
      <c r="X14" s="20">
        <v>-27942294</v>
      </c>
      <c r="Y14" s="20">
        <v>-76755574</v>
      </c>
      <c r="Z14" s="21">
        <v>274.69317300862986</v>
      </c>
      <c r="AA14" s="22">
        <v>-55884580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-2172713</v>
      </c>
      <c r="D17" s="26">
        <f>SUM(D6:D16)</f>
        <v>0</v>
      </c>
      <c r="E17" s="27">
        <f t="shared" si="0"/>
        <v>88139293</v>
      </c>
      <c r="F17" s="28">
        <f t="shared" si="0"/>
        <v>88139293</v>
      </c>
      <c r="G17" s="28">
        <f t="shared" si="0"/>
        <v>17631105</v>
      </c>
      <c r="H17" s="28">
        <f t="shared" si="0"/>
        <v>-12280470</v>
      </c>
      <c r="I17" s="28">
        <f t="shared" si="0"/>
        <v>-13117844</v>
      </c>
      <c r="J17" s="28">
        <f t="shared" si="0"/>
        <v>-7767209</v>
      </c>
      <c r="K17" s="28">
        <f t="shared" si="0"/>
        <v>16178059</v>
      </c>
      <c r="L17" s="28">
        <f t="shared" si="0"/>
        <v>-14019936</v>
      </c>
      <c r="M17" s="28">
        <f t="shared" si="0"/>
        <v>-15803043</v>
      </c>
      <c r="N17" s="28">
        <f t="shared" si="0"/>
        <v>-13644920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-21412129</v>
      </c>
      <c r="X17" s="28">
        <f t="shared" si="0"/>
        <v>90569640</v>
      </c>
      <c r="Y17" s="28">
        <f t="shared" si="0"/>
        <v>-111981769</v>
      </c>
      <c r="Z17" s="29">
        <f>+IF(X17&lt;&gt;0,+(Y17/X17)*100,0)</f>
        <v>-123.64161875878055</v>
      </c>
      <c r="AA17" s="30">
        <f>SUM(AA6:AA16)</f>
        <v>88139293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-21110207</v>
      </c>
      <c r="D26" s="18"/>
      <c r="E26" s="19">
        <v>-57338478</v>
      </c>
      <c r="F26" s="20">
        <v>-57338478</v>
      </c>
      <c r="G26" s="20">
        <v>-1959462</v>
      </c>
      <c r="H26" s="20">
        <v>-9607568</v>
      </c>
      <c r="I26" s="20">
        <v>-13111488</v>
      </c>
      <c r="J26" s="20">
        <v>-24678518</v>
      </c>
      <c r="K26" s="20">
        <v>-6902394</v>
      </c>
      <c r="L26" s="20">
        <v>-1943877</v>
      </c>
      <c r="M26" s="20">
        <v>-7391965</v>
      </c>
      <c r="N26" s="20">
        <v>-16238236</v>
      </c>
      <c r="O26" s="20"/>
      <c r="P26" s="20"/>
      <c r="Q26" s="20"/>
      <c r="R26" s="20"/>
      <c r="S26" s="20"/>
      <c r="T26" s="20"/>
      <c r="U26" s="20"/>
      <c r="V26" s="20"/>
      <c r="W26" s="20">
        <v>-40916754</v>
      </c>
      <c r="X26" s="20">
        <v>-28669254</v>
      </c>
      <c r="Y26" s="20">
        <v>-12247500</v>
      </c>
      <c r="Z26" s="21">
        <v>42.71998148260154</v>
      </c>
      <c r="AA26" s="22">
        <v>-57338478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-21110207</v>
      </c>
      <c r="D27" s="26">
        <f>SUM(D21:D26)</f>
        <v>0</v>
      </c>
      <c r="E27" s="27">
        <f t="shared" si="1"/>
        <v>-57338478</v>
      </c>
      <c r="F27" s="28">
        <f t="shared" si="1"/>
        <v>-57338478</v>
      </c>
      <c r="G27" s="28">
        <f t="shared" si="1"/>
        <v>-1959462</v>
      </c>
      <c r="H27" s="28">
        <f t="shared" si="1"/>
        <v>-9607568</v>
      </c>
      <c r="I27" s="28">
        <f t="shared" si="1"/>
        <v>-13111488</v>
      </c>
      <c r="J27" s="28">
        <f t="shared" si="1"/>
        <v>-24678518</v>
      </c>
      <c r="K27" s="28">
        <f t="shared" si="1"/>
        <v>-6902394</v>
      </c>
      <c r="L27" s="28">
        <f t="shared" si="1"/>
        <v>-1943877</v>
      </c>
      <c r="M27" s="28">
        <f t="shared" si="1"/>
        <v>-7391965</v>
      </c>
      <c r="N27" s="28">
        <f t="shared" si="1"/>
        <v>-16238236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-40916754</v>
      </c>
      <c r="X27" s="28">
        <f t="shared" si="1"/>
        <v>-28669254</v>
      </c>
      <c r="Y27" s="28">
        <f t="shared" si="1"/>
        <v>-12247500</v>
      </c>
      <c r="Z27" s="29">
        <f>+IF(X27&lt;&gt;0,+(Y27/X27)*100,0)</f>
        <v>42.71998148260154</v>
      </c>
      <c r="AA27" s="30">
        <f>SUM(AA21:AA26)</f>
        <v>-57338478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-23282920</v>
      </c>
      <c r="D38" s="32">
        <f>+D17+D27+D36</f>
        <v>0</v>
      </c>
      <c r="E38" s="33">
        <f t="shared" si="3"/>
        <v>30800815</v>
      </c>
      <c r="F38" s="2">
        <f t="shared" si="3"/>
        <v>30800815</v>
      </c>
      <c r="G38" s="2">
        <f t="shared" si="3"/>
        <v>15671643</v>
      </c>
      <c r="H38" s="2">
        <f t="shared" si="3"/>
        <v>-21888038</v>
      </c>
      <c r="I38" s="2">
        <f t="shared" si="3"/>
        <v>-26229332</v>
      </c>
      <c r="J38" s="2">
        <f t="shared" si="3"/>
        <v>-32445727</v>
      </c>
      <c r="K38" s="2">
        <f t="shared" si="3"/>
        <v>9275665</v>
      </c>
      <c r="L38" s="2">
        <f t="shared" si="3"/>
        <v>-15963813</v>
      </c>
      <c r="M38" s="2">
        <f t="shared" si="3"/>
        <v>-23195008</v>
      </c>
      <c r="N38" s="2">
        <f t="shared" si="3"/>
        <v>-29883156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-62328883</v>
      </c>
      <c r="X38" s="2">
        <f t="shared" si="3"/>
        <v>61900386</v>
      </c>
      <c r="Y38" s="2">
        <f t="shared" si="3"/>
        <v>-124229269</v>
      </c>
      <c r="Z38" s="34">
        <f>+IF(X38&lt;&gt;0,+(Y38/X38)*100,0)</f>
        <v>-200.6922363941317</v>
      </c>
      <c r="AA38" s="35">
        <f>+AA17+AA27+AA36</f>
        <v>30800815</v>
      </c>
    </row>
    <row r="39" spans="1:27" x14ac:dyDescent="0.25">
      <c r="A39" s="23" t="s">
        <v>60</v>
      </c>
      <c r="B39" s="17"/>
      <c r="C39" s="32">
        <v>-4522133</v>
      </c>
      <c r="D39" s="32"/>
      <c r="E39" s="33">
        <v>-4522133</v>
      </c>
      <c r="F39" s="2">
        <v>-4522133</v>
      </c>
      <c r="G39" s="2">
        <v>-31670993</v>
      </c>
      <c r="H39" s="2">
        <f>+G40+H60</f>
        <v>-15999350</v>
      </c>
      <c r="I39" s="2">
        <f>+H40+I60</f>
        <v>-37887388</v>
      </c>
      <c r="J39" s="2">
        <f>+G39</f>
        <v>-31670993</v>
      </c>
      <c r="K39" s="2">
        <f>+I40+K60</f>
        <v>-64116720</v>
      </c>
      <c r="L39" s="2">
        <f>+K40+L60</f>
        <v>-54841055</v>
      </c>
      <c r="M39" s="2">
        <f>+L40+M60</f>
        <v>-70804868</v>
      </c>
      <c r="N39" s="2">
        <f>+K39</f>
        <v>-64116720</v>
      </c>
      <c r="O39" s="2">
        <f>+M40+O60</f>
        <v>-93999876</v>
      </c>
      <c r="P39" s="2">
        <f>+O40+P60</f>
        <v>-93999876</v>
      </c>
      <c r="Q39" s="2">
        <f>+P40+Q60</f>
        <v>-93999876</v>
      </c>
      <c r="R39" s="2">
        <f>+O39</f>
        <v>-93999876</v>
      </c>
      <c r="S39" s="2">
        <f>+Q40+S60</f>
        <v>-93999876</v>
      </c>
      <c r="T39" s="2">
        <f>+S40+T60</f>
        <v>-93999876</v>
      </c>
      <c r="U39" s="2">
        <f>+T40+U60</f>
        <v>-93999876</v>
      </c>
      <c r="V39" s="2">
        <f>+S39</f>
        <v>-93999876</v>
      </c>
      <c r="W39" s="2">
        <f>+G39</f>
        <v>-31670993</v>
      </c>
      <c r="X39" s="2">
        <v>-4522133</v>
      </c>
      <c r="Y39" s="2">
        <f>+W39-X39</f>
        <v>-27148860</v>
      </c>
      <c r="Z39" s="34">
        <f>+IF(X39&lt;&gt;0,+(Y39/X39)*100,0)</f>
        <v>600.35518636891038</v>
      </c>
      <c r="AA39" s="35">
        <v>-4522133</v>
      </c>
    </row>
    <row r="40" spans="1:27" x14ac:dyDescent="0.25">
      <c r="A40" s="41" t="s">
        <v>62</v>
      </c>
      <c r="B40" s="42" t="s">
        <v>61</v>
      </c>
      <c r="C40" s="43">
        <f>+C38+C39</f>
        <v>-27805053</v>
      </c>
      <c r="D40" s="43">
        <f t="shared" ref="D40:AA40" si="4">+D38+D39</f>
        <v>0</v>
      </c>
      <c r="E40" s="44">
        <f t="shared" si="4"/>
        <v>26278682</v>
      </c>
      <c r="F40" s="45">
        <f t="shared" si="4"/>
        <v>26278682</v>
      </c>
      <c r="G40" s="45">
        <f t="shared" si="4"/>
        <v>-15999350</v>
      </c>
      <c r="H40" s="45">
        <f t="shared" si="4"/>
        <v>-37887388</v>
      </c>
      <c r="I40" s="45">
        <f t="shared" si="4"/>
        <v>-64116720</v>
      </c>
      <c r="J40" s="45">
        <f>+I40</f>
        <v>-64116720</v>
      </c>
      <c r="K40" s="45">
        <f t="shared" si="4"/>
        <v>-54841055</v>
      </c>
      <c r="L40" s="45">
        <f t="shared" si="4"/>
        <v>-70804868</v>
      </c>
      <c r="M40" s="45">
        <f t="shared" si="4"/>
        <v>-93999876</v>
      </c>
      <c r="N40" s="45">
        <f>+M40</f>
        <v>-93999876</v>
      </c>
      <c r="O40" s="45">
        <f t="shared" si="4"/>
        <v>-93999876</v>
      </c>
      <c r="P40" s="45">
        <f t="shared" si="4"/>
        <v>-93999876</v>
      </c>
      <c r="Q40" s="45">
        <f t="shared" si="4"/>
        <v>-93999876</v>
      </c>
      <c r="R40" s="45">
        <f>+Q40</f>
        <v>-93999876</v>
      </c>
      <c r="S40" s="45">
        <f t="shared" si="4"/>
        <v>-93999876</v>
      </c>
      <c r="T40" s="45">
        <f t="shared" si="4"/>
        <v>-93999876</v>
      </c>
      <c r="U40" s="45">
        <f t="shared" si="4"/>
        <v>-93999876</v>
      </c>
      <c r="V40" s="45">
        <f>+U40</f>
        <v>-93999876</v>
      </c>
      <c r="W40" s="45">
        <f>+V40</f>
        <v>-93999876</v>
      </c>
      <c r="X40" s="45">
        <f t="shared" si="4"/>
        <v>57378253</v>
      </c>
      <c r="Y40" s="45">
        <f t="shared" si="4"/>
        <v>-151378129</v>
      </c>
      <c r="Z40" s="46">
        <f>+IF(X40&lt;&gt;0,+(Y40/X40)*100,0)</f>
        <v>-263.82491812708207</v>
      </c>
      <c r="AA40" s="47">
        <f t="shared" si="4"/>
        <v>26278682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-31670993</v>
      </c>
      <c r="J60">
        <v>-31670993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32919297</v>
      </c>
      <c r="D7" s="18"/>
      <c r="E7" s="19">
        <v>224373540</v>
      </c>
      <c r="F7" s="20">
        <v>224373540</v>
      </c>
      <c r="G7" s="20">
        <v>2409390</v>
      </c>
      <c r="H7" s="20">
        <v>2607222</v>
      </c>
      <c r="I7" s="20">
        <v>3350654</v>
      </c>
      <c r="J7" s="20">
        <v>8367266</v>
      </c>
      <c r="K7" s="20">
        <v>3272906</v>
      </c>
      <c r="L7" s="20">
        <v>3062658</v>
      </c>
      <c r="M7" s="20">
        <v>3738208</v>
      </c>
      <c r="N7" s="20">
        <v>10073772</v>
      </c>
      <c r="O7" s="20"/>
      <c r="P7" s="20"/>
      <c r="Q7" s="20"/>
      <c r="R7" s="20"/>
      <c r="S7" s="20"/>
      <c r="T7" s="20"/>
      <c r="U7" s="20"/>
      <c r="V7" s="20"/>
      <c r="W7" s="20">
        <v>18441038</v>
      </c>
      <c r="X7" s="20">
        <v>112186770</v>
      </c>
      <c r="Y7" s="20">
        <v>-93745732</v>
      </c>
      <c r="Z7" s="21">
        <v>-83.562199000826922</v>
      </c>
      <c r="AA7" s="22">
        <v>224373540</v>
      </c>
    </row>
    <row r="8" spans="1:27" x14ac:dyDescent="0.25">
      <c r="A8" s="23" t="s">
        <v>36</v>
      </c>
      <c r="B8" s="17" t="s">
        <v>32</v>
      </c>
      <c r="C8" s="18">
        <v>16092</v>
      </c>
      <c r="D8" s="18"/>
      <c r="E8" s="19">
        <v>18792</v>
      </c>
      <c r="F8" s="20">
        <v>18792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9396</v>
      </c>
      <c r="Y8" s="20">
        <v>-9396</v>
      </c>
      <c r="Z8" s="21">
        <v>-100</v>
      </c>
      <c r="AA8" s="22">
        <v>18792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201999996</v>
      </c>
      <c r="F10" s="20">
        <v>201999996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100999998</v>
      </c>
      <c r="Y10" s="20">
        <v>-100999998</v>
      </c>
      <c r="Z10" s="21">
        <v>-100</v>
      </c>
      <c r="AA10" s="22">
        <v>201999996</v>
      </c>
    </row>
    <row r="11" spans="1:27" x14ac:dyDescent="0.25">
      <c r="A11" s="23" t="s">
        <v>39</v>
      </c>
      <c r="B11" s="17" t="s">
        <v>32</v>
      </c>
      <c r="C11" s="18">
        <v>226597</v>
      </c>
      <c r="D11" s="18"/>
      <c r="E11" s="19">
        <v>37414848</v>
      </c>
      <c r="F11" s="20">
        <v>37414848</v>
      </c>
      <c r="G11" s="20">
        <v>21445</v>
      </c>
      <c r="H11" s="20">
        <v>21754</v>
      </c>
      <c r="I11" s="20">
        <v>43583</v>
      </c>
      <c r="J11" s="20">
        <v>86782</v>
      </c>
      <c r="K11" s="20">
        <v>28675</v>
      </c>
      <c r="L11" s="20">
        <v>20589</v>
      </c>
      <c r="M11" s="20">
        <v>87925</v>
      </c>
      <c r="N11" s="20">
        <v>137189</v>
      </c>
      <c r="O11" s="20"/>
      <c r="P11" s="20"/>
      <c r="Q11" s="20"/>
      <c r="R11" s="20"/>
      <c r="S11" s="20"/>
      <c r="T11" s="20"/>
      <c r="U11" s="20"/>
      <c r="V11" s="20"/>
      <c r="W11" s="20">
        <v>223971</v>
      </c>
      <c r="X11" s="20">
        <v>18707424</v>
      </c>
      <c r="Y11" s="20">
        <v>-18483453</v>
      </c>
      <c r="Z11" s="21">
        <v>-98.802769424587794</v>
      </c>
      <c r="AA11" s="22">
        <v>37414848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-65798302</v>
      </c>
      <c r="D14" s="18"/>
      <c r="E14" s="19">
        <v>-172743852</v>
      </c>
      <c r="F14" s="20">
        <v>-172743852</v>
      </c>
      <c r="G14" s="20">
        <v>-32827671</v>
      </c>
      <c r="H14" s="20">
        <v>-2444410</v>
      </c>
      <c r="I14" s="20">
        <v>-13358457</v>
      </c>
      <c r="J14" s="20">
        <v>-48630538</v>
      </c>
      <c r="K14" s="20">
        <v>-6632083</v>
      </c>
      <c r="L14" s="20">
        <v>-3484436</v>
      </c>
      <c r="M14" s="20">
        <v>-21875739</v>
      </c>
      <c r="N14" s="20">
        <v>-31992258</v>
      </c>
      <c r="O14" s="20"/>
      <c r="P14" s="20"/>
      <c r="Q14" s="20"/>
      <c r="R14" s="20"/>
      <c r="S14" s="20"/>
      <c r="T14" s="20"/>
      <c r="U14" s="20"/>
      <c r="V14" s="20"/>
      <c r="W14" s="20">
        <v>-80622796</v>
      </c>
      <c r="X14" s="20">
        <v>-86371926</v>
      </c>
      <c r="Y14" s="20">
        <v>5749130</v>
      </c>
      <c r="Z14" s="21">
        <v>-6.6562484666603359</v>
      </c>
      <c r="AA14" s="22">
        <v>-172743852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-32636316</v>
      </c>
      <c r="D17" s="26">
        <f>SUM(D6:D16)</f>
        <v>0</v>
      </c>
      <c r="E17" s="27">
        <f t="shared" si="0"/>
        <v>291063324</v>
      </c>
      <c r="F17" s="28">
        <f t="shared" si="0"/>
        <v>291063324</v>
      </c>
      <c r="G17" s="28">
        <f t="shared" si="0"/>
        <v>-30396836</v>
      </c>
      <c r="H17" s="28">
        <f t="shared" si="0"/>
        <v>184566</v>
      </c>
      <c r="I17" s="28">
        <f t="shared" si="0"/>
        <v>-9964220</v>
      </c>
      <c r="J17" s="28">
        <f t="shared" si="0"/>
        <v>-40176490</v>
      </c>
      <c r="K17" s="28">
        <f t="shared" si="0"/>
        <v>-3330502</v>
      </c>
      <c r="L17" s="28">
        <f t="shared" si="0"/>
        <v>-401189</v>
      </c>
      <c r="M17" s="28">
        <f t="shared" si="0"/>
        <v>-18049606</v>
      </c>
      <c r="N17" s="28">
        <f t="shared" si="0"/>
        <v>-21781297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-61957787</v>
      </c>
      <c r="X17" s="28">
        <f t="shared" si="0"/>
        <v>145531662</v>
      </c>
      <c r="Y17" s="28">
        <f t="shared" si="0"/>
        <v>-207489449</v>
      </c>
      <c r="Z17" s="29">
        <f>+IF(X17&lt;&gt;0,+(Y17/X17)*100,0)</f>
        <v>-142.57340715314581</v>
      </c>
      <c r="AA17" s="30">
        <f>SUM(AA6:AA16)</f>
        <v>291063324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-256779629</v>
      </c>
      <c r="D26" s="18"/>
      <c r="E26" s="19">
        <v>-220551077</v>
      </c>
      <c r="F26" s="20">
        <v>-220551077</v>
      </c>
      <c r="G26" s="20">
        <v>-22610788</v>
      </c>
      <c r="H26" s="20">
        <v>-13504742</v>
      </c>
      <c r="I26" s="20">
        <v>-8386891</v>
      </c>
      <c r="J26" s="20">
        <v>-44502421</v>
      </c>
      <c r="K26" s="20">
        <v>-31482830</v>
      </c>
      <c r="L26" s="20">
        <v>-15662798</v>
      </c>
      <c r="M26" s="20">
        <v>-36560288</v>
      </c>
      <c r="N26" s="20">
        <v>-83705916</v>
      </c>
      <c r="O26" s="20"/>
      <c r="P26" s="20"/>
      <c r="Q26" s="20"/>
      <c r="R26" s="20"/>
      <c r="S26" s="20"/>
      <c r="T26" s="20"/>
      <c r="U26" s="20"/>
      <c r="V26" s="20"/>
      <c r="W26" s="20">
        <v>-128208337</v>
      </c>
      <c r="X26" s="20">
        <v>-110275536</v>
      </c>
      <c r="Y26" s="20">
        <v>-17932801</v>
      </c>
      <c r="Z26" s="21">
        <v>16.261812592776696</v>
      </c>
      <c r="AA26" s="22">
        <v>-220551077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-256779629</v>
      </c>
      <c r="D27" s="26">
        <f>SUM(D21:D26)</f>
        <v>0</v>
      </c>
      <c r="E27" s="27">
        <f t="shared" si="1"/>
        <v>-220551077</v>
      </c>
      <c r="F27" s="28">
        <f t="shared" si="1"/>
        <v>-220551077</v>
      </c>
      <c r="G27" s="28">
        <f t="shared" si="1"/>
        <v>-22610788</v>
      </c>
      <c r="H27" s="28">
        <f t="shared" si="1"/>
        <v>-13504742</v>
      </c>
      <c r="I27" s="28">
        <f t="shared" si="1"/>
        <v>-8386891</v>
      </c>
      <c r="J27" s="28">
        <f t="shared" si="1"/>
        <v>-44502421</v>
      </c>
      <c r="K27" s="28">
        <f t="shared" si="1"/>
        <v>-31482830</v>
      </c>
      <c r="L27" s="28">
        <f t="shared" si="1"/>
        <v>-15662798</v>
      </c>
      <c r="M27" s="28">
        <f t="shared" si="1"/>
        <v>-36560288</v>
      </c>
      <c r="N27" s="28">
        <f t="shared" si="1"/>
        <v>-83705916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-128208337</v>
      </c>
      <c r="X27" s="28">
        <f t="shared" si="1"/>
        <v>-110275536</v>
      </c>
      <c r="Y27" s="28">
        <f t="shared" si="1"/>
        <v>-17932801</v>
      </c>
      <c r="Z27" s="29">
        <f>+IF(X27&lt;&gt;0,+(Y27/X27)*100,0)</f>
        <v>16.261812592776696</v>
      </c>
      <c r="AA27" s="30">
        <f>SUM(AA21:AA26)</f>
        <v>-220551077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-289415945</v>
      </c>
      <c r="D38" s="32">
        <f>+D17+D27+D36</f>
        <v>0</v>
      </c>
      <c r="E38" s="33">
        <f t="shared" si="3"/>
        <v>70512247</v>
      </c>
      <c r="F38" s="2">
        <f t="shared" si="3"/>
        <v>70512247</v>
      </c>
      <c r="G38" s="2">
        <f t="shared" si="3"/>
        <v>-53007624</v>
      </c>
      <c r="H38" s="2">
        <f t="shared" si="3"/>
        <v>-13320176</v>
      </c>
      <c r="I38" s="2">
        <f t="shared" si="3"/>
        <v>-18351111</v>
      </c>
      <c r="J38" s="2">
        <f t="shared" si="3"/>
        <v>-84678911</v>
      </c>
      <c r="K38" s="2">
        <f t="shared" si="3"/>
        <v>-34813332</v>
      </c>
      <c r="L38" s="2">
        <f t="shared" si="3"/>
        <v>-16063987</v>
      </c>
      <c r="M38" s="2">
        <f t="shared" si="3"/>
        <v>-54609894</v>
      </c>
      <c r="N38" s="2">
        <f t="shared" si="3"/>
        <v>-105487213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-190166124</v>
      </c>
      <c r="X38" s="2">
        <f t="shared" si="3"/>
        <v>35256126</v>
      </c>
      <c r="Y38" s="2">
        <f t="shared" si="3"/>
        <v>-225422250</v>
      </c>
      <c r="Z38" s="34">
        <f>+IF(X38&lt;&gt;0,+(Y38/X38)*100,0)</f>
        <v>-639.38462779489726</v>
      </c>
      <c r="AA38" s="35">
        <f>+AA17+AA27+AA36</f>
        <v>70512247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-289438412</v>
      </c>
      <c r="H39" s="2">
        <f>+G40+H60</f>
        <v>-337951576</v>
      </c>
      <c r="I39" s="2">
        <f>+H40+I60</f>
        <v>-351271752</v>
      </c>
      <c r="J39" s="2">
        <f>+G39</f>
        <v>-289438412</v>
      </c>
      <c r="K39" s="2">
        <f>+I40+K60</f>
        <v>-369622863</v>
      </c>
      <c r="L39" s="2">
        <f>+K40+L60</f>
        <v>-404436195</v>
      </c>
      <c r="M39" s="2">
        <f>+L40+M60</f>
        <v>-420500182</v>
      </c>
      <c r="N39" s="2">
        <f>+K39</f>
        <v>-369622863</v>
      </c>
      <c r="O39" s="2">
        <f>+M40+O60</f>
        <v>-475110076</v>
      </c>
      <c r="P39" s="2">
        <f>+O40+P60</f>
        <v>-475110076</v>
      </c>
      <c r="Q39" s="2">
        <f>+P40+Q60</f>
        <v>-475110076</v>
      </c>
      <c r="R39" s="2">
        <f>+O39</f>
        <v>-475110076</v>
      </c>
      <c r="S39" s="2">
        <f>+Q40+S60</f>
        <v>-475110076</v>
      </c>
      <c r="T39" s="2">
        <f>+S40+T60</f>
        <v>-475110076</v>
      </c>
      <c r="U39" s="2">
        <f>+T40+U60</f>
        <v>-475110076</v>
      </c>
      <c r="V39" s="2">
        <f>+S39</f>
        <v>-475110076</v>
      </c>
      <c r="W39" s="2">
        <f>+G39</f>
        <v>-289438412</v>
      </c>
      <c r="X39" s="2"/>
      <c r="Y39" s="2">
        <f>+W39-X39</f>
        <v>-289438412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-289415945</v>
      </c>
      <c r="D40" s="43">
        <f t="shared" ref="D40:AA40" si="4">+D38+D39</f>
        <v>0</v>
      </c>
      <c r="E40" s="44">
        <f t="shared" si="4"/>
        <v>70512247</v>
      </c>
      <c r="F40" s="45">
        <f t="shared" si="4"/>
        <v>70512247</v>
      </c>
      <c r="G40" s="45">
        <f t="shared" si="4"/>
        <v>-342446036</v>
      </c>
      <c r="H40" s="45">
        <f t="shared" si="4"/>
        <v>-351271752</v>
      </c>
      <c r="I40" s="45">
        <f t="shared" si="4"/>
        <v>-369622863</v>
      </c>
      <c r="J40" s="45">
        <f>+I40</f>
        <v>-369622863</v>
      </c>
      <c r="K40" s="45">
        <f t="shared" si="4"/>
        <v>-404436195</v>
      </c>
      <c r="L40" s="45">
        <f t="shared" si="4"/>
        <v>-420500182</v>
      </c>
      <c r="M40" s="45">
        <f t="shared" si="4"/>
        <v>-475110076</v>
      </c>
      <c r="N40" s="45">
        <f>+M40</f>
        <v>-475110076</v>
      </c>
      <c r="O40" s="45">
        <f t="shared" si="4"/>
        <v>-475110076</v>
      </c>
      <c r="P40" s="45">
        <f t="shared" si="4"/>
        <v>-475110076</v>
      </c>
      <c r="Q40" s="45">
        <f t="shared" si="4"/>
        <v>-475110076</v>
      </c>
      <c r="R40" s="45">
        <f>+Q40</f>
        <v>-475110076</v>
      </c>
      <c r="S40" s="45">
        <f t="shared" si="4"/>
        <v>-475110076</v>
      </c>
      <c r="T40" s="45">
        <f t="shared" si="4"/>
        <v>-475110076</v>
      </c>
      <c r="U40" s="45">
        <f t="shared" si="4"/>
        <v>-475110076</v>
      </c>
      <c r="V40" s="45">
        <f>+U40</f>
        <v>-475110076</v>
      </c>
      <c r="W40" s="45">
        <f>+V40</f>
        <v>-475110076</v>
      </c>
      <c r="X40" s="45">
        <f t="shared" si="4"/>
        <v>35256126</v>
      </c>
      <c r="Y40" s="45">
        <f t="shared" si="4"/>
        <v>-514860662</v>
      </c>
      <c r="Z40" s="46">
        <f>+IF(X40&lt;&gt;0,+(Y40/X40)*100,0)</f>
        <v>-1460.3438335794467</v>
      </c>
      <c r="AA40" s="47">
        <f t="shared" si="4"/>
        <v>70512247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-289438412</v>
      </c>
      <c r="H60">
        <v>4494460</v>
      </c>
      <c r="J60">
        <v>-289438412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45661404</v>
      </c>
      <c r="D7" s="18"/>
      <c r="E7" s="19">
        <v>91916760</v>
      </c>
      <c r="F7" s="20">
        <v>91916760</v>
      </c>
      <c r="G7" s="20">
        <v>2320677</v>
      </c>
      <c r="H7" s="20">
        <v>3267676</v>
      </c>
      <c r="I7" s="20">
        <v>3616775</v>
      </c>
      <c r="J7" s="20">
        <v>9205128</v>
      </c>
      <c r="K7" s="20">
        <v>3482476</v>
      </c>
      <c r="L7" s="20">
        <v>2827485</v>
      </c>
      <c r="M7" s="20">
        <v>3204468</v>
      </c>
      <c r="N7" s="20">
        <v>9514429</v>
      </c>
      <c r="O7" s="20"/>
      <c r="P7" s="20"/>
      <c r="Q7" s="20"/>
      <c r="R7" s="20"/>
      <c r="S7" s="20"/>
      <c r="T7" s="20"/>
      <c r="U7" s="20"/>
      <c r="V7" s="20"/>
      <c r="W7" s="20">
        <v>18719557</v>
      </c>
      <c r="X7" s="20">
        <v>45958380</v>
      </c>
      <c r="Y7" s="20">
        <v>-27238823</v>
      </c>
      <c r="Z7" s="21">
        <v>-59.268457678447326</v>
      </c>
      <c r="AA7" s="22">
        <v>91916760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126732</v>
      </c>
      <c r="F8" s="20">
        <v>126732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63366</v>
      </c>
      <c r="Y8" s="20">
        <v>-63366</v>
      </c>
      <c r="Z8" s="21">
        <v>-100</v>
      </c>
      <c r="AA8" s="22">
        <v>126732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-54281061</v>
      </c>
      <c r="D14" s="18"/>
      <c r="E14" s="19">
        <v>-75103740</v>
      </c>
      <c r="F14" s="20">
        <v>-75103740</v>
      </c>
      <c r="G14" s="20">
        <v>-12367683</v>
      </c>
      <c r="H14" s="20">
        <v>-4355839</v>
      </c>
      <c r="I14" s="20">
        <v>-1091922</v>
      </c>
      <c r="J14" s="20">
        <v>-17815444</v>
      </c>
      <c r="K14" s="20">
        <v>-2639000</v>
      </c>
      <c r="L14" s="20">
        <v>-6669340</v>
      </c>
      <c r="M14" s="20">
        <v>-6172333</v>
      </c>
      <c r="N14" s="20">
        <v>-15480673</v>
      </c>
      <c r="O14" s="20"/>
      <c r="P14" s="20"/>
      <c r="Q14" s="20"/>
      <c r="R14" s="20"/>
      <c r="S14" s="20"/>
      <c r="T14" s="20"/>
      <c r="U14" s="20"/>
      <c r="V14" s="20"/>
      <c r="W14" s="20">
        <v>-33296117</v>
      </c>
      <c r="X14" s="20">
        <v>-37551870</v>
      </c>
      <c r="Y14" s="20">
        <v>4255753</v>
      </c>
      <c r="Z14" s="21">
        <v>-11.332998862639863</v>
      </c>
      <c r="AA14" s="22">
        <v>-75103740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-8619657</v>
      </c>
      <c r="D17" s="26">
        <f>SUM(D6:D16)</f>
        <v>0</v>
      </c>
      <c r="E17" s="27">
        <f t="shared" si="0"/>
        <v>16939752</v>
      </c>
      <c r="F17" s="28">
        <f t="shared" si="0"/>
        <v>16939752</v>
      </c>
      <c r="G17" s="28">
        <f t="shared" si="0"/>
        <v>-10047006</v>
      </c>
      <c r="H17" s="28">
        <f t="shared" si="0"/>
        <v>-1088163</v>
      </c>
      <c r="I17" s="28">
        <f t="shared" si="0"/>
        <v>2524853</v>
      </c>
      <c r="J17" s="28">
        <f t="shared" si="0"/>
        <v>-8610316</v>
      </c>
      <c r="K17" s="28">
        <f t="shared" si="0"/>
        <v>843476</v>
      </c>
      <c r="L17" s="28">
        <f t="shared" si="0"/>
        <v>-3841855</v>
      </c>
      <c r="M17" s="28">
        <f t="shared" si="0"/>
        <v>-2967865</v>
      </c>
      <c r="N17" s="28">
        <f t="shared" si="0"/>
        <v>-5966244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-14576560</v>
      </c>
      <c r="X17" s="28">
        <f t="shared" si="0"/>
        <v>8469876</v>
      </c>
      <c r="Y17" s="28">
        <f t="shared" si="0"/>
        <v>-23046436</v>
      </c>
      <c r="Z17" s="29">
        <f>+IF(X17&lt;&gt;0,+(Y17/X17)*100,0)</f>
        <v>-272.09885953466141</v>
      </c>
      <c r="AA17" s="30">
        <f>SUM(AA6:AA16)</f>
        <v>16939752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-32037019</v>
      </c>
      <c r="D26" s="18"/>
      <c r="E26" s="19"/>
      <c r="F26" s="20"/>
      <c r="G26" s="20">
        <v>-4247582</v>
      </c>
      <c r="H26" s="20">
        <v>-979637</v>
      </c>
      <c r="I26" s="20">
        <v>-85545</v>
      </c>
      <c r="J26" s="20">
        <v>-5312764</v>
      </c>
      <c r="K26" s="20">
        <v>-1759662</v>
      </c>
      <c r="L26" s="20"/>
      <c r="M26" s="20"/>
      <c r="N26" s="20">
        <v>-1759662</v>
      </c>
      <c r="O26" s="20"/>
      <c r="P26" s="20"/>
      <c r="Q26" s="20"/>
      <c r="R26" s="20"/>
      <c r="S26" s="20"/>
      <c r="T26" s="20"/>
      <c r="U26" s="20"/>
      <c r="V26" s="20"/>
      <c r="W26" s="20">
        <v>-7072426</v>
      </c>
      <c r="X26" s="20"/>
      <c r="Y26" s="20">
        <v>-7072426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-32037019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-4247582</v>
      </c>
      <c r="H27" s="28">
        <f t="shared" si="1"/>
        <v>-979637</v>
      </c>
      <c r="I27" s="28">
        <f t="shared" si="1"/>
        <v>-85545</v>
      </c>
      <c r="J27" s="28">
        <f t="shared" si="1"/>
        <v>-5312764</v>
      </c>
      <c r="K27" s="28">
        <f t="shared" si="1"/>
        <v>-1759662</v>
      </c>
      <c r="L27" s="28">
        <f t="shared" si="1"/>
        <v>0</v>
      </c>
      <c r="M27" s="28">
        <f t="shared" si="1"/>
        <v>0</v>
      </c>
      <c r="N27" s="28">
        <f t="shared" si="1"/>
        <v>-1759662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-7072426</v>
      </c>
      <c r="X27" s="28">
        <f t="shared" si="1"/>
        <v>0</v>
      </c>
      <c r="Y27" s="28">
        <f t="shared" si="1"/>
        <v>-7072426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-40656676</v>
      </c>
      <c r="D38" s="32">
        <f>+D17+D27+D36</f>
        <v>0</v>
      </c>
      <c r="E38" s="33">
        <f t="shared" si="3"/>
        <v>16939752</v>
      </c>
      <c r="F38" s="2">
        <f t="shared" si="3"/>
        <v>16939752</v>
      </c>
      <c r="G38" s="2">
        <f t="shared" si="3"/>
        <v>-14294588</v>
      </c>
      <c r="H38" s="2">
        <f t="shared" si="3"/>
        <v>-2067800</v>
      </c>
      <c r="I38" s="2">
        <f t="shared" si="3"/>
        <v>2439308</v>
      </c>
      <c r="J38" s="2">
        <f t="shared" si="3"/>
        <v>-13923080</v>
      </c>
      <c r="K38" s="2">
        <f t="shared" si="3"/>
        <v>-916186</v>
      </c>
      <c r="L38" s="2">
        <f t="shared" si="3"/>
        <v>-3841855</v>
      </c>
      <c r="M38" s="2">
        <f t="shared" si="3"/>
        <v>-2967865</v>
      </c>
      <c r="N38" s="2">
        <f t="shared" si="3"/>
        <v>-7725906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-21648986</v>
      </c>
      <c r="X38" s="2">
        <f t="shared" si="3"/>
        <v>8469876</v>
      </c>
      <c r="Y38" s="2">
        <f t="shared" si="3"/>
        <v>-30118862</v>
      </c>
      <c r="Z38" s="34">
        <f>+IF(X38&lt;&gt;0,+(Y38/X38)*100,0)</f>
        <v>-355.59979862751237</v>
      </c>
      <c r="AA38" s="35">
        <f>+AA17+AA27+AA36</f>
        <v>16939752</v>
      </c>
    </row>
    <row r="39" spans="1:27" x14ac:dyDescent="0.25">
      <c r="A39" s="23" t="s">
        <v>60</v>
      </c>
      <c r="B39" s="17"/>
      <c r="C39" s="32">
        <v>9833983</v>
      </c>
      <c r="D39" s="32"/>
      <c r="E39" s="33"/>
      <c r="F39" s="2"/>
      <c r="G39" s="2">
        <v>-30864396</v>
      </c>
      <c r="H39" s="2">
        <f>+G40+H60</f>
        <v>-45158984</v>
      </c>
      <c r="I39" s="2">
        <f>+H40+I60</f>
        <v>-47226784</v>
      </c>
      <c r="J39" s="2">
        <f>+G39</f>
        <v>-30864396</v>
      </c>
      <c r="K39" s="2">
        <f>+I40+K60</f>
        <v>-44787476</v>
      </c>
      <c r="L39" s="2">
        <f>+K40+L60</f>
        <v>-45703662</v>
      </c>
      <c r="M39" s="2">
        <f>+L40+M60</f>
        <v>-49545517</v>
      </c>
      <c r="N39" s="2">
        <f>+K39</f>
        <v>-44787476</v>
      </c>
      <c r="O39" s="2">
        <f>+M40+O60</f>
        <v>-52513382</v>
      </c>
      <c r="P39" s="2">
        <f>+O40+P60</f>
        <v>-52513382</v>
      </c>
      <c r="Q39" s="2">
        <f>+P40+Q60</f>
        <v>-52513382</v>
      </c>
      <c r="R39" s="2">
        <f>+O39</f>
        <v>-52513382</v>
      </c>
      <c r="S39" s="2">
        <f>+Q40+S60</f>
        <v>-52513382</v>
      </c>
      <c r="T39" s="2">
        <f>+S40+T60</f>
        <v>-52513382</v>
      </c>
      <c r="U39" s="2">
        <f>+T40+U60</f>
        <v>-52513382</v>
      </c>
      <c r="V39" s="2">
        <f>+S39</f>
        <v>-52513382</v>
      </c>
      <c r="W39" s="2">
        <f>+G39</f>
        <v>-30864396</v>
      </c>
      <c r="X39" s="2"/>
      <c r="Y39" s="2">
        <f>+W39-X39</f>
        <v>-30864396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-30822693</v>
      </c>
      <c r="D40" s="43">
        <f t="shared" ref="D40:AA40" si="4">+D38+D39</f>
        <v>0</v>
      </c>
      <c r="E40" s="44">
        <f t="shared" si="4"/>
        <v>16939752</v>
      </c>
      <c r="F40" s="45">
        <f t="shared" si="4"/>
        <v>16939752</v>
      </c>
      <c r="G40" s="45">
        <f t="shared" si="4"/>
        <v>-45158984</v>
      </c>
      <c r="H40" s="45">
        <f t="shared" si="4"/>
        <v>-47226784</v>
      </c>
      <c r="I40" s="45">
        <f t="shared" si="4"/>
        <v>-44787476</v>
      </c>
      <c r="J40" s="45">
        <f>+I40</f>
        <v>-44787476</v>
      </c>
      <c r="K40" s="45">
        <f t="shared" si="4"/>
        <v>-45703662</v>
      </c>
      <c r="L40" s="45">
        <f t="shared" si="4"/>
        <v>-49545517</v>
      </c>
      <c r="M40" s="45">
        <f t="shared" si="4"/>
        <v>-52513382</v>
      </c>
      <c r="N40" s="45">
        <f>+M40</f>
        <v>-52513382</v>
      </c>
      <c r="O40" s="45">
        <f t="shared" si="4"/>
        <v>-52513382</v>
      </c>
      <c r="P40" s="45">
        <f t="shared" si="4"/>
        <v>-52513382</v>
      </c>
      <c r="Q40" s="45">
        <f t="shared" si="4"/>
        <v>-52513382</v>
      </c>
      <c r="R40" s="45">
        <f>+Q40</f>
        <v>-52513382</v>
      </c>
      <c r="S40" s="45">
        <f t="shared" si="4"/>
        <v>-52513382</v>
      </c>
      <c r="T40" s="45">
        <f t="shared" si="4"/>
        <v>-52513382</v>
      </c>
      <c r="U40" s="45">
        <f t="shared" si="4"/>
        <v>-52513382</v>
      </c>
      <c r="V40" s="45">
        <f>+U40</f>
        <v>-52513382</v>
      </c>
      <c r="W40" s="45">
        <f>+V40</f>
        <v>-52513382</v>
      </c>
      <c r="X40" s="45">
        <f t="shared" si="4"/>
        <v>8469876</v>
      </c>
      <c r="Y40" s="45">
        <f t="shared" si="4"/>
        <v>-60983258</v>
      </c>
      <c r="Z40" s="46">
        <f>+IF(X40&lt;&gt;0,+(Y40/X40)*100,0)</f>
        <v>-720.00178042748212</v>
      </c>
      <c r="AA40" s="47">
        <f t="shared" si="4"/>
        <v>16939752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-30864396</v>
      </c>
      <c r="J60">
        <v>-30864396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18920426</v>
      </c>
      <c r="D9" s="18"/>
      <c r="E9" s="19">
        <v>40000000</v>
      </c>
      <c r="F9" s="20">
        <v>40000000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19999998</v>
      </c>
      <c r="Y9" s="20">
        <v>-19999998</v>
      </c>
      <c r="Z9" s="21">
        <v>-100</v>
      </c>
      <c r="AA9" s="22">
        <v>40000000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-46000000</v>
      </c>
      <c r="F14" s="20">
        <v>-46000000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-22999998</v>
      </c>
      <c r="Y14" s="20">
        <v>22999998</v>
      </c>
      <c r="Z14" s="21">
        <v>-100</v>
      </c>
      <c r="AA14" s="22">
        <v>-46000000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18920426</v>
      </c>
      <c r="D17" s="26">
        <f>SUM(D6:D16)</f>
        <v>0</v>
      </c>
      <c r="E17" s="27">
        <f t="shared" si="0"/>
        <v>-6000000</v>
      </c>
      <c r="F17" s="28">
        <f t="shared" si="0"/>
        <v>-6000000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-3000000</v>
      </c>
      <c r="Y17" s="28">
        <f t="shared" si="0"/>
        <v>3000000</v>
      </c>
      <c r="Z17" s="29">
        <f>+IF(X17&lt;&gt;0,+(Y17/X17)*100,0)</f>
        <v>-100</v>
      </c>
      <c r="AA17" s="30">
        <f>SUM(AA6:AA16)</f>
        <v>-6000000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18920426</v>
      </c>
      <c r="D38" s="32">
        <f>+D17+D27+D36</f>
        <v>0</v>
      </c>
      <c r="E38" s="33">
        <f t="shared" si="3"/>
        <v>-6000000</v>
      </c>
      <c r="F38" s="2">
        <f t="shared" si="3"/>
        <v>-6000000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-3000000</v>
      </c>
      <c r="Y38" s="2">
        <f t="shared" si="3"/>
        <v>3000000</v>
      </c>
      <c r="Z38" s="34">
        <f>+IF(X38&lt;&gt;0,+(Y38/X38)*100,0)</f>
        <v>-100</v>
      </c>
      <c r="AA38" s="35">
        <f>+AA17+AA27+AA36</f>
        <v>-6000000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18920426</v>
      </c>
      <c r="D40" s="43">
        <f t="shared" ref="D40:AA40" si="4">+D38+D39</f>
        <v>0</v>
      </c>
      <c r="E40" s="44">
        <f t="shared" si="4"/>
        <v>-6000000</v>
      </c>
      <c r="F40" s="45">
        <f t="shared" si="4"/>
        <v>-6000000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-3000000</v>
      </c>
      <c r="Y40" s="45">
        <f t="shared" si="4"/>
        <v>3000000</v>
      </c>
      <c r="Z40" s="46">
        <f>+IF(X40&lt;&gt;0,+(Y40/X40)*100,0)</f>
        <v>-100</v>
      </c>
      <c r="AA40" s="47">
        <f t="shared" si="4"/>
        <v>-6000000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-234163809</v>
      </c>
      <c r="D14" s="18"/>
      <c r="E14" s="19">
        <v>-70861762</v>
      </c>
      <c r="F14" s="20">
        <v>-70861762</v>
      </c>
      <c r="G14" s="20">
        <v>-40579402</v>
      </c>
      <c r="H14" s="20">
        <v>-126364762</v>
      </c>
      <c r="I14" s="20">
        <v>-42610645</v>
      </c>
      <c r="J14" s="20">
        <v>-209554809</v>
      </c>
      <c r="K14" s="20">
        <v>-28664001</v>
      </c>
      <c r="L14" s="20">
        <v>68261006</v>
      </c>
      <c r="M14" s="20">
        <v>-50332823</v>
      </c>
      <c r="N14" s="20">
        <v>-10735818</v>
      </c>
      <c r="O14" s="20"/>
      <c r="P14" s="20"/>
      <c r="Q14" s="20"/>
      <c r="R14" s="20"/>
      <c r="S14" s="20"/>
      <c r="T14" s="20"/>
      <c r="U14" s="20"/>
      <c r="V14" s="20"/>
      <c r="W14" s="20">
        <v>-220290627</v>
      </c>
      <c r="X14" s="20">
        <v>-35430888</v>
      </c>
      <c r="Y14" s="20">
        <v>-184859739</v>
      </c>
      <c r="Z14" s="21">
        <v>521.74740582285153</v>
      </c>
      <c r="AA14" s="22">
        <v>-70861762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-234163809</v>
      </c>
      <c r="D17" s="26">
        <f>SUM(D6:D16)</f>
        <v>0</v>
      </c>
      <c r="E17" s="27">
        <f t="shared" si="0"/>
        <v>-70861762</v>
      </c>
      <c r="F17" s="28">
        <f t="shared" si="0"/>
        <v>-70861762</v>
      </c>
      <c r="G17" s="28">
        <f t="shared" si="0"/>
        <v>-40579402</v>
      </c>
      <c r="H17" s="28">
        <f t="shared" si="0"/>
        <v>-126364762</v>
      </c>
      <c r="I17" s="28">
        <f t="shared" si="0"/>
        <v>-42610645</v>
      </c>
      <c r="J17" s="28">
        <f t="shared" si="0"/>
        <v>-209554809</v>
      </c>
      <c r="K17" s="28">
        <f t="shared" si="0"/>
        <v>-28664001</v>
      </c>
      <c r="L17" s="28">
        <f t="shared" si="0"/>
        <v>68261006</v>
      </c>
      <c r="M17" s="28">
        <f t="shared" si="0"/>
        <v>-50332823</v>
      </c>
      <c r="N17" s="28">
        <f t="shared" si="0"/>
        <v>-10735818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-220290627</v>
      </c>
      <c r="X17" s="28">
        <f t="shared" si="0"/>
        <v>-35430888</v>
      </c>
      <c r="Y17" s="28">
        <f t="shared" si="0"/>
        <v>-184859739</v>
      </c>
      <c r="Z17" s="29">
        <f>+IF(X17&lt;&gt;0,+(Y17/X17)*100,0)</f>
        <v>521.74740582285153</v>
      </c>
      <c r="AA17" s="30">
        <f>SUM(AA6:AA16)</f>
        <v>-70861762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-234163809</v>
      </c>
      <c r="D38" s="32">
        <f>+D17+D27+D36</f>
        <v>0</v>
      </c>
      <c r="E38" s="33">
        <f t="shared" si="3"/>
        <v>-70861762</v>
      </c>
      <c r="F38" s="2">
        <f t="shared" si="3"/>
        <v>-70861762</v>
      </c>
      <c r="G38" s="2">
        <f t="shared" si="3"/>
        <v>-40579402</v>
      </c>
      <c r="H38" s="2">
        <f t="shared" si="3"/>
        <v>-126364762</v>
      </c>
      <c r="I38" s="2">
        <f t="shared" si="3"/>
        <v>-42610645</v>
      </c>
      <c r="J38" s="2">
        <f t="shared" si="3"/>
        <v>-209554809</v>
      </c>
      <c r="K38" s="2">
        <f t="shared" si="3"/>
        <v>-28664001</v>
      </c>
      <c r="L38" s="2">
        <f t="shared" si="3"/>
        <v>68261006</v>
      </c>
      <c r="M38" s="2">
        <f t="shared" si="3"/>
        <v>-50332823</v>
      </c>
      <c r="N38" s="2">
        <f t="shared" si="3"/>
        <v>-10735818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-220290627</v>
      </c>
      <c r="X38" s="2">
        <f t="shared" si="3"/>
        <v>-35430888</v>
      </c>
      <c r="Y38" s="2">
        <f t="shared" si="3"/>
        <v>-184859739</v>
      </c>
      <c r="Z38" s="34">
        <f>+IF(X38&lt;&gt;0,+(Y38/X38)*100,0)</f>
        <v>521.74740582285153</v>
      </c>
      <c r="AA38" s="35">
        <f>+AA17+AA27+AA36</f>
        <v>-70861762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-40579402</v>
      </c>
      <c r="I39" s="2">
        <f>+H40+I60</f>
        <v>-166944164</v>
      </c>
      <c r="J39" s="2">
        <f>+G39</f>
        <v>0</v>
      </c>
      <c r="K39" s="2">
        <f>+I40+K60</f>
        <v>-209554809</v>
      </c>
      <c r="L39" s="2">
        <f>+K40+L60</f>
        <v>-238218810</v>
      </c>
      <c r="M39" s="2">
        <f>+L40+M60</f>
        <v>-169957804</v>
      </c>
      <c r="N39" s="2">
        <f>+K39</f>
        <v>-209554809</v>
      </c>
      <c r="O39" s="2">
        <f>+M40+O60</f>
        <v>-220290627</v>
      </c>
      <c r="P39" s="2">
        <f>+O40+P60</f>
        <v>-220290627</v>
      </c>
      <c r="Q39" s="2">
        <f>+P40+Q60</f>
        <v>-220290627</v>
      </c>
      <c r="R39" s="2">
        <f>+O39</f>
        <v>-220290627</v>
      </c>
      <c r="S39" s="2">
        <f>+Q40+S60</f>
        <v>-220290627</v>
      </c>
      <c r="T39" s="2">
        <f>+S40+T60</f>
        <v>-220290627</v>
      </c>
      <c r="U39" s="2">
        <f>+T40+U60</f>
        <v>-220290627</v>
      </c>
      <c r="V39" s="2">
        <f>+S39</f>
        <v>-220290627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-234163809</v>
      </c>
      <c r="D40" s="43">
        <f t="shared" ref="D40:AA40" si="4">+D38+D39</f>
        <v>0</v>
      </c>
      <c r="E40" s="44">
        <f t="shared" si="4"/>
        <v>-70861762</v>
      </c>
      <c r="F40" s="45">
        <f t="shared" si="4"/>
        <v>-70861762</v>
      </c>
      <c r="G40" s="45">
        <f t="shared" si="4"/>
        <v>-40579402</v>
      </c>
      <c r="H40" s="45">
        <f t="shared" si="4"/>
        <v>-166944164</v>
      </c>
      <c r="I40" s="45">
        <f t="shared" si="4"/>
        <v>-209554809</v>
      </c>
      <c r="J40" s="45">
        <f>+I40</f>
        <v>-209554809</v>
      </c>
      <c r="K40" s="45">
        <f t="shared" si="4"/>
        <v>-238218810</v>
      </c>
      <c r="L40" s="45">
        <f t="shared" si="4"/>
        <v>-169957804</v>
      </c>
      <c r="M40" s="45">
        <f t="shared" si="4"/>
        <v>-220290627</v>
      </c>
      <c r="N40" s="45">
        <f>+M40</f>
        <v>-220290627</v>
      </c>
      <c r="O40" s="45">
        <f t="shared" si="4"/>
        <v>-220290627</v>
      </c>
      <c r="P40" s="45">
        <f t="shared" si="4"/>
        <v>-220290627</v>
      </c>
      <c r="Q40" s="45">
        <f t="shared" si="4"/>
        <v>-220290627</v>
      </c>
      <c r="R40" s="45">
        <f>+Q40</f>
        <v>-220290627</v>
      </c>
      <c r="S40" s="45">
        <f t="shared" si="4"/>
        <v>-220290627</v>
      </c>
      <c r="T40" s="45">
        <f t="shared" si="4"/>
        <v>-220290627</v>
      </c>
      <c r="U40" s="45">
        <f t="shared" si="4"/>
        <v>-220290627</v>
      </c>
      <c r="V40" s="45">
        <f>+U40</f>
        <v>-220290627</v>
      </c>
      <c r="W40" s="45">
        <f>+V40</f>
        <v>-220290627</v>
      </c>
      <c r="X40" s="45">
        <f t="shared" si="4"/>
        <v>-35430888</v>
      </c>
      <c r="Y40" s="45">
        <f t="shared" si="4"/>
        <v>-184859739</v>
      </c>
      <c r="Z40" s="46">
        <f>+IF(X40&lt;&gt;0,+(Y40/X40)*100,0)</f>
        <v>521.74740582285153</v>
      </c>
      <c r="AA40" s="47">
        <f t="shared" si="4"/>
        <v>-70861762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92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630795301</v>
      </c>
      <c r="D7" s="18"/>
      <c r="E7" s="19">
        <v>981222128</v>
      </c>
      <c r="F7" s="20">
        <v>981222128</v>
      </c>
      <c r="G7" s="20">
        <v>44945597</v>
      </c>
      <c r="H7" s="20">
        <v>51357364</v>
      </c>
      <c r="I7" s="20">
        <v>59454189</v>
      </c>
      <c r="J7" s="20">
        <v>155757150</v>
      </c>
      <c r="K7" s="20">
        <v>62350188</v>
      </c>
      <c r="L7" s="20">
        <v>55279204</v>
      </c>
      <c r="M7" s="20">
        <v>56338081</v>
      </c>
      <c r="N7" s="20">
        <v>173967473</v>
      </c>
      <c r="O7" s="20"/>
      <c r="P7" s="20"/>
      <c r="Q7" s="20"/>
      <c r="R7" s="20"/>
      <c r="S7" s="20"/>
      <c r="T7" s="20"/>
      <c r="U7" s="20"/>
      <c r="V7" s="20"/>
      <c r="W7" s="20">
        <v>329724623</v>
      </c>
      <c r="X7" s="20">
        <v>480207275</v>
      </c>
      <c r="Y7" s="20">
        <v>-150482652</v>
      </c>
      <c r="Z7" s="21">
        <v>-31.337020456426863</v>
      </c>
      <c r="AA7" s="22">
        <v>981222128</v>
      </c>
    </row>
    <row r="8" spans="1:27" x14ac:dyDescent="0.25">
      <c r="A8" s="23" t="s">
        <v>36</v>
      </c>
      <c r="B8" s="17" t="s">
        <v>32</v>
      </c>
      <c r="C8" s="18">
        <v>6309364</v>
      </c>
      <c r="D8" s="18"/>
      <c r="E8" s="19">
        <v>190814</v>
      </c>
      <c r="F8" s="20">
        <v>190814</v>
      </c>
      <c r="G8" s="20">
        <v>641486</v>
      </c>
      <c r="H8" s="20">
        <v>422915</v>
      </c>
      <c r="I8" s="20">
        <v>551788</v>
      </c>
      <c r="J8" s="20">
        <v>1616189</v>
      </c>
      <c r="K8" s="20">
        <v>474188</v>
      </c>
      <c r="L8" s="20">
        <v>471039</v>
      </c>
      <c r="M8" s="20">
        <v>528366</v>
      </c>
      <c r="N8" s="20">
        <v>1473593</v>
      </c>
      <c r="O8" s="20"/>
      <c r="P8" s="20"/>
      <c r="Q8" s="20"/>
      <c r="R8" s="20"/>
      <c r="S8" s="20"/>
      <c r="T8" s="20"/>
      <c r="U8" s="20"/>
      <c r="V8" s="20"/>
      <c r="W8" s="20">
        <v>3089782</v>
      </c>
      <c r="X8" s="20">
        <v>95400</v>
      </c>
      <c r="Y8" s="20">
        <v>2994382</v>
      </c>
      <c r="Z8" s="21">
        <v>3138.7651991614257</v>
      </c>
      <c r="AA8" s="22">
        <v>190814</v>
      </c>
    </row>
    <row r="9" spans="1:27" x14ac:dyDescent="0.25">
      <c r="A9" s="23" t="s">
        <v>37</v>
      </c>
      <c r="B9" s="17" t="s">
        <v>6</v>
      </c>
      <c r="C9" s="18">
        <v>535219019</v>
      </c>
      <c r="D9" s="18"/>
      <c r="E9" s="19">
        <v>942752373</v>
      </c>
      <c r="F9" s="20">
        <v>942752373</v>
      </c>
      <c r="G9" s="20">
        <v>221252601</v>
      </c>
      <c r="H9" s="20"/>
      <c r="I9" s="20"/>
      <c r="J9" s="20">
        <v>221252601</v>
      </c>
      <c r="K9" s="20"/>
      <c r="L9" s="20"/>
      <c r="M9" s="20">
        <v>176794981</v>
      </c>
      <c r="N9" s="20">
        <v>176794981</v>
      </c>
      <c r="O9" s="20"/>
      <c r="P9" s="20"/>
      <c r="Q9" s="20"/>
      <c r="R9" s="20"/>
      <c r="S9" s="20"/>
      <c r="T9" s="20"/>
      <c r="U9" s="20"/>
      <c r="V9" s="20"/>
      <c r="W9" s="20">
        <v>398047582</v>
      </c>
      <c r="X9" s="20">
        <v>584991938</v>
      </c>
      <c r="Y9" s="20">
        <v>-186944356</v>
      </c>
      <c r="Z9" s="21">
        <v>-31.956740573064103</v>
      </c>
      <c r="AA9" s="22">
        <v>942752373</v>
      </c>
    </row>
    <row r="10" spans="1:27" x14ac:dyDescent="0.25">
      <c r="A10" s="23" t="s">
        <v>38</v>
      </c>
      <c r="B10" s="17" t="s">
        <v>6</v>
      </c>
      <c r="C10" s="18">
        <v>858164336</v>
      </c>
      <c r="D10" s="18"/>
      <c r="E10" s="19">
        <v>2376516074</v>
      </c>
      <c r="F10" s="20">
        <v>2376516074</v>
      </c>
      <c r="G10" s="20">
        <v>206162695</v>
      </c>
      <c r="H10" s="20">
        <v>137816011</v>
      </c>
      <c r="I10" s="20">
        <v>12351303</v>
      </c>
      <c r="J10" s="20">
        <v>356330009</v>
      </c>
      <c r="K10" s="20">
        <v>210691359</v>
      </c>
      <c r="L10" s="20">
        <v>37716788</v>
      </c>
      <c r="M10" s="20">
        <v>100062386</v>
      </c>
      <c r="N10" s="20">
        <v>348470533</v>
      </c>
      <c r="O10" s="20"/>
      <c r="P10" s="20"/>
      <c r="Q10" s="20"/>
      <c r="R10" s="20"/>
      <c r="S10" s="20"/>
      <c r="T10" s="20"/>
      <c r="U10" s="20"/>
      <c r="V10" s="20"/>
      <c r="W10" s="20">
        <v>704800542</v>
      </c>
      <c r="X10" s="20">
        <v>1190407043</v>
      </c>
      <c r="Y10" s="20">
        <v>-485606501</v>
      </c>
      <c r="Z10" s="21">
        <v>-40.793315518043357</v>
      </c>
      <c r="AA10" s="22">
        <v>2376516074</v>
      </c>
    </row>
    <row r="11" spans="1:27" x14ac:dyDescent="0.25">
      <c r="A11" s="23" t="s">
        <v>39</v>
      </c>
      <c r="B11" s="17" t="s">
        <v>32</v>
      </c>
      <c r="C11" s="18">
        <v>2307742</v>
      </c>
      <c r="D11" s="18"/>
      <c r="E11" s="19">
        <v>78619337</v>
      </c>
      <c r="F11" s="20">
        <v>78619337</v>
      </c>
      <c r="G11" s="20">
        <v>201390</v>
      </c>
      <c r="H11" s="20">
        <v>243308</v>
      </c>
      <c r="I11" s="20">
        <v>282498</v>
      </c>
      <c r="J11" s="20">
        <v>727196</v>
      </c>
      <c r="K11" s="20">
        <v>418891</v>
      </c>
      <c r="L11" s="20">
        <v>279917</v>
      </c>
      <c r="M11" s="20">
        <v>341241</v>
      </c>
      <c r="N11" s="20">
        <v>1040049</v>
      </c>
      <c r="O11" s="20"/>
      <c r="P11" s="20"/>
      <c r="Q11" s="20"/>
      <c r="R11" s="20"/>
      <c r="S11" s="20"/>
      <c r="T11" s="20"/>
      <c r="U11" s="20"/>
      <c r="V11" s="20"/>
      <c r="W11" s="20">
        <v>1767245</v>
      </c>
      <c r="X11" s="20">
        <v>39309684</v>
      </c>
      <c r="Y11" s="20">
        <v>-37542439</v>
      </c>
      <c r="Z11" s="21">
        <v>-95.504301179322638</v>
      </c>
      <c r="AA11" s="22">
        <v>78619337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-2561495601</v>
      </c>
      <c r="D14" s="18"/>
      <c r="E14" s="19">
        <v>-2978171496</v>
      </c>
      <c r="F14" s="20">
        <v>-2978171496</v>
      </c>
      <c r="G14" s="20">
        <v>-267771940</v>
      </c>
      <c r="H14" s="20">
        <v>-302288318</v>
      </c>
      <c r="I14" s="20">
        <v>-247199685</v>
      </c>
      <c r="J14" s="20">
        <v>-817259943</v>
      </c>
      <c r="K14" s="20">
        <v>-265897739</v>
      </c>
      <c r="L14" s="20">
        <v>-133510067</v>
      </c>
      <c r="M14" s="20">
        <v>-336743654</v>
      </c>
      <c r="N14" s="20">
        <v>-736151460</v>
      </c>
      <c r="O14" s="20"/>
      <c r="P14" s="20"/>
      <c r="Q14" s="20"/>
      <c r="R14" s="20"/>
      <c r="S14" s="20"/>
      <c r="T14" s="20"/>
      <c r="U14" s="20"/>
      <c r="V14" s="20"/>
      <c r="W14" s="20">
        <v>-1553411403</v>
      </c>
      <c r="X14" s="20">
        <v>-1491212587</v>
      </c>
      <c r="Y14" s="20">
        <v>-62198816</v>
      </c>
      <c r="Z14" s="21">
        <v>4.1710227329243965</v>
      </c>
      <c r="AA14" s="22">
        <v>-2978171496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-14988662</v>
      </c>
      <c r="F15" s="20">
        <v>-14988662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-7494330</v>
      </c>
      <c r="Y15" s="20">
        <v>7494330</v>
      </c>
      <c r="Z15" s="21">
        <v>-100</v>
      </c>
      <c r="AA15" s="22">
        <v>-14988662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-528699839</v>
      </c>
      <c r="D17" s="26">
        <f>SUM(D6:D16)</f>
        <v>0</v>
      </c>
      <c r="E17" s="27">
        <f t="shared" si="0"/>
        <v>1386140568</v>
      </c>
      <c r="F17" s="28">
        <f t="shared" si="0"/>
        <v>1386140568</v>
      </c>
      <c r="G17" s="28">
        <f t="shared" si="0"/>
        <v>205431829</v>
      </c>
      <c r="H17" s="28">
        <f t="shared" si="0"/>
        <v>-112448720</v>
      </c>
      <c r="I17" s="28">
        <f t="shared" si="0"/>
        <v>-174559907</v>
      </c>
      <c r="J17" s="28">
        <f t="shared" si="0"/>
        <v>-81576798</v>
      </c>
      <c r="K17" s="28">
        <f t="shared" si="0"/>
        <v>8036887</v>
      </c>
      <c r="L17" s="28">
        <f t="shared" si="0"/>
        <v>-39763119</v>
      </c>
      <c r="M17" s="28">
        <f t="shared" si="0"/>
        <v>-2678599</v>
      </c>
      <c r="N17" s="28">
        <f t="shared" si="0"/>
        <v>-34404831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-115981629</v>
      </c>
      <c r="X17" s="28">
        <f t="shared" si="0"/>
        <v>796304423</v>
      </c>
      <c r="Y17" s="28">
        <f t="shared" si="0"/>
        <v>-912286052</v>
      </c>
      <c r="Z17" s="29">
        <f>+IF(X17&lt;&gt;0,+(Y17/X17)*100,0)</f>
        <v>-114.56498615982194</v>
      </c>
      <c r="AA17" s="30">
        <f>SUM(AA6:AA16)</f>
        <v>1386140568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-2382582647</v>
      </c>
      <c r="D26" s="18"/>
      <c r="E26" s="19">
        <v>-2302127673</v>
      </c>
      <c r="F26" s="20">
        <v>-2302127673</v>
      </c>
      <c r="G26" s="20">
        <v>-183629515</v>
      </c>
      <c r="H26" s="20">
        <v>-253278673</v>
      </c>
      <c r="I26" s="20">
        <v>-222411822</v>
      </c>
      <c r="J26" s="20">
        <v>-659320010</v>
      </c>
      <c r="K26" s="20">
        <v>-243636432</v>
      </c>
      <c r="L26" s="20">
        <v>-204186161</v>
      </c>
      <c r="M26" s="20">
        <v>-407148934</v>
      </c>
      <c r="N26" s="20">
        <v>-854971527</v>
      </c>
      <c r="O26" s="20"/>
      <c r="P26" s="20"/>
      <c r="Q26" s="20"/>
      <c r="R26" s="20"/>
      <c r="S26" s="20"/>
      <c r="T26" s="20"/>
      <c r="U26" s="20"/>
      <c r="V26" s="20"/>
      <c r="W26" s="20">
        <v>-1514291537</v>
      </c>
      <c r="X26" s="20">
        <v>-1031296826</v>
      </c>
      <c r="Y26" s="20">
        <v>-482994711</v>
      </c>
      <c r="Z26" s="21">
        <v>46.833724183303168</v>
      </c>
      <c r="AA26" s="22">
        <v>-2302127673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-2382582647</v>
      </c>
      <c r="D27" s="26">
        <f>SUM(D21:D26)</f>
        <v>0</v>
      </c>
      <c r="E27" s="27">
        <f t="shared" si="1"/>
        <v>-2302127673</v>
      </c>
      <c r="F27" s="28">
        <f t="shared" si="1"/>
        <v>-2302127673</v>
      </c>
      <c r="G27" s="28">
        <f t="shared" si="1"/>
        <v>-183629515</v>
      </c>
      <c r="H27" s="28">
        <f t="shared" si="1"/>
        <v>-253278673</v>
      </c>
      <c r="I27" s="28">
        <f t="shared" si="1"/>
        <v>-222411822</v>
      </c>
      <c r="J27" s="28">
        <f t="shared" si="1"/>
        <v>-659320010</v>
      </c>
      <c r="K27" s="28">
        <f t="shared" si="1"/>
        <v>-243636432</v>
      </c>
      <c r="L27" s="28">
        <f t="shared" si="1"/>
        <v>-204186161</v>
      </c>
      <c r="M27" s="28">
        <f t="shared" si="1"/>
        <v>-407148934</v>
      </c>
      <c r="N27" s="28">
        <f t="shared" si="1"/>
        <v>-854971527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-1514291537</v>
      </c>
      <c r="X27" s="28">
        <f t="shared" si="1"/>
        <v>-1031296826</v>
      </c>
      <c r="Y27" s="28">
        <f t="shared" si="1"/>
        <v>-482994711</v>
      </c>
      <c r="Z27" s="29">
        <f>+IF(X27&lt;&gt;0,+(Y27/X27)*100,0)</f>
        <v>46.833724183303168</v>
      </c>
      <c r="AA27" s="30">
        <f>SUM(AA21:AA26)</f>
        <v>-2302127673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-2911282486</v>
      </c>
      <c r="D38" s="32">
        <f>+D17+D27+D36</f>
        <v>0</v>
      </c>
      <c r="E38" s="33">
        <f t="shared" si="3"/>
        <v>-915987105</v>
      </c>
      <c r="F38" s="2">
        <f t="shared" si="3"/>
        <v>-915987105</v>
      </c>
      <c r="G38" s="2">
        <f t="shared" si="3"/>
        <v>21802314</v>
      </c>
      <c r="H38" s="2">
        <f t="shared" si="3"/>
        <v>-365727393</v>
      </c>
      <c r="I38" s="2">
        <f t="shared" si="3"/>
        <v>-396971729</v>
      </c>
      <c r="J38" s="2">
        <f t="shared" si="3"/>
        <v>-740896808</v>
      </c>
      <c r="K38" s="2">
        <f t="shared" si="3"/>
        <v>-235599545</v>
      </c>
      <c r="L38" s="2">
        <f t="shared" si="3"/>
        <v>-243949280</v>
      </c>
      <c r="M38" s="2">
        <f t="shared" si="3"/>
        <v>-409827533</v>
      </c>
      <c r="N38" s="2">
        <f t="shared" si="3"/>
        <v>-889376358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-1630273166</v>
      </c>
      <c r="X38" s="2">
        <f t="shared" si="3"/>
        <v>-234992403</v>
      </c>
      <c r="Y38" s="2">
        <f t="shared" si="3"/>
        <v>-1395280763</v>
      </c>
      <c r="Z38" s="34">
        <f>+IF(X38&lt;&gt;0,+(Y38/X38)*100,0)</f>
        <v>593.75568962542161</v>
      </c>
      <c r="AA38" s="35">
        <f>+AA17+AA27+AA36</f>
        <v>-915987105</v>
      </c>
    </row>
    <row r="39" spans="1:27" x14ac:dyDescent="0.25">
      <c r="A39" s="23" t="s">
        <v>60</v>
      </c>
      <c r="B39" s="17"/>
      <c r="C39" s="32">
        <v>-4146227648</v>
      </c>
      <c r="D39" s="32"/>
      <c r="E39" s="33">
        <v>-2803413425</v>
      </c>
      <c r="F39" s="2">
        <v>-2803413425</v>
      </c>
      <c r="G39" s="2">
        <v>-9690063605</v>
      </c>
      <c r="H39" s="2">
        <f>+G40+H60</f>
        <v>-9657338738</v>
      </c>
      <c r="I39" s="2">
        <f>+H40+I60</f>
        <v>-10023066131</v>
      </c>
      <c r="J39" s="2">
        <f>+G39</f>
        <v>-9690063605</v>
      </c>
      <c r="K39" s="2">
        <f>+I40+K60</f>
        <v>-10420037860</v>
      </c>
      <c r="L39" s="2">
        <f>+K40+L60</f>
        <v>-10655637405</v>
      </c>
      <c r="M39" s="2">
        <f>+L40+M60</f>
        <v>-10899586685</v>
      </c>
      <c r="N39" s="2">
        <f>+K39</f>
        <v>-10420037860</v>
      </c>
      <c r="O39" s="2">
        <f>+M40+O60</f>
        <v>-11309414218</v>
      </c>
      <c r="P39" s="2">
        <f>+O40+P60</f>
        <v>-11309414218</v>
      </c>
      <c r="Q39" s="2">
        <f>+P40+Q60</f>
        <v>-11309414218</v>
      </c>
      <c r="R39" s="2">
        <f>+O39</f>
        <v>-11309414218</v>
      </c>
      <c r="S39" s="2">
        <f>+Q40+S60</f>
        <v>-11309414218</v>
      </c>
      <c r="T39" s="2">
        <f>+S40+T60</f>
        <v>-11309414218</v>
      </c>
      <c r="U39" s="2">
        <f>+T40+U60</f>
        <v>-11309414218</v>
      </c>
      <c r="V39" s="2">
        <f>+S39</f>
        <v>-11309414218</v>
      </c>
      <c r="W39" s="2">
        <f>+G39</f>
        <v>-9690063605</v>
      </c>
      <c r="X39" s="2">
        <v>-2803413425</v>
      </c>
      <c r="Y39" s="2">
        <f>+W39-X39</f>
        <v>-6886650180</v>
      </c>
      <c r="Z39" s="34">
        <f>+IF(X39&lt;&gt;0,+(Y39/X39)*100,0)</f>
        <v>245.65232222214962</v>
      </c>
      <c r="AA39" s="35">
        <v>-2803413425</v>
      </c>
    </row>
    <row r="40" spans="1:27" x14ac:dyDescent="0.25">
      <c r="A40" s="41" t="s">
        <v>62</v>
      </c>
      <c r="B40" s="42" t="s">
        <v>61</v>
      </c>
      <c r="C40" s="43">
        <f>+C38+C39</f>
        <v>-7057510134</v>
      </c>
      <c r="D40" s="43">
        <f t="shared" ref="D40:AA40" si="4">+D38+D39</f>
        <v>0</v>
      </c>
      <c r="E40" s="44">
        <f t="shared" si="4"/>
        <v>-3719400530</v>
      </c>
      <c r="F40" s="45">
        <f t="shared" si="4"/>
        <v>-3719400530</v>
      </c>
      <c r="G40" s="45">
        <f t="shared" si="4"/>
        <v>-9668261291</v>
      </c>
      <c r="H40" s="45">
        <f t="shared" si="4"/>
        <v>-10023066131</v>
      </c>
      <c r="I40" s="45">
        <f t="shared" si="4"/>
        <v>-10420037860</v>
      </c>
      <c r="J40" s="45">
        <f>+I40</f>
        <v>-10420037860</v>
      </c>
      <c r="K40" s="45">
        <f t="shared" si="4"/>
        <v>-10655637405</v>
      </c>
      <c r="L40" s="45">
        <f t="shared" si="4"/>
        <v>-10899586685</v>
      </c>
      <c r="M40" s="45">
        <f t="shared" si="4"/>
        <v>-11309414218</v>
      </c>
      <c r="N40" s="45">
        <f>+M40</f>
        <v>-11309414218</v>
      </c>
      <c r="O40" s="45">
        <f t="shared" si="4"/>
        <v>-11309414218</v>
      </c>
      <c r="P40" s="45">
        <f t="shared" si="4"/>
        <v>-11309414218</v>
      </c>
      <c r="Q40" s="45">
        <f t="shared" si="4"/>
        <v>-11309414218</v>
      </c>
      <c r="R40" s="45">
        <f>+Q40</f>
        <v>-11309414218</v>
      </c>
      <c r="S40" s="45">
        <f t="shared" si="4"/>
        <v>-11309414218</v>
      </c>
      <c r="T40" s="45">
        <f t="shared" si="4"/>
        <v>-11309414218</v>
      </c>
      <c r="U40" s="45">
        <f t="shared" si="4"/>
        <v>-11309414218</v>
      </c>
      <c r="V40" s="45">
        <f>+U40</f>
        <v>-11309414218</v>
      </c>
      <c r="W40" s="45">
        <f>+V40</f>
        <v>-11309414218</v>
      </c>
      <c r="X40" s="45">
        <f t="shared" si="4"/>
        <v>-3038405828</v>
      </c>
      <c r="Y40" s="45">
        <f t="shared" si="4"/>
        <v>-8281930943</v>
      </c>
      <c r="Z40" s="46">
        <f>+IF(X40&lt;&gt;0,+(Y40/X40)*100,0)</f>
        <v>272.57487682122758</v>
      </c>
      <c r="AA40" s="47">
        <f t="shared" si="4"/>
        <v>-3719400530</v>
      </c>
    </row>
    <row r="41" spans="1:27" x14ac:dyDescent="0.25">
      <c r="A41" s="48" t="s">
        <v>90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91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-9690063605</v>
      </c>
      <c r="H60">
        <v>10922553</v>
      </c>
      <c r="J60">
        <v>-9690063605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855A115-7064-466A-8D2D-EEE831CB4359}"/>
</file>

<file path=customXml/itemProps2.xml><?xml version="1.0" encoding="utf-8"?>
<ds:datastoreItem xmlns:ds="http://schemas.openxmlformats.org/officeDocument/2006/customXml" ds:itemID="{777BF047-3469-48D3-A990-1F2445298764}"/>
</file>

<file path=customXml/itemProps3.xml><?xml version="1.0" encoding="utf-8"?>
<ds:datastoreItem xmlns:ds="http://schemas.openxmlformats.org/officeDocument/2006/customXml" ds:itemID="{91AC3058-C400-4E01-8F84-CB5B13AB58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2026-02-11T08:40:15Z</dcterms:created>
  <dcterms:modified xsi:type="dcterms:W3CDTF">2026-02-11T09:00:00Z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